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X:\APE 2026\LPE 2026\ANEXOS\"/>
    </mc:Choice>
  </mc:AlternateContent>
  <xr:revisionPtr revIDLastSave="0" documentId="13_ncr:1_{2B6D1552-74BC-46E3-B65B-237EC754887F}" xr6:coauthVersionLast="36" xr6:coauthVersionMax="36" xr10:uidLastSave="{00000000-0000-0000-0000-000000000000}"/>
  <bookViews>
    <workbookView xWindow="0" yWindow="0" windowWidth="14325" windowHeight="8040" xr2:uid="{00000000-000D-0000-FFFF-FFFF00000000}"/>
  </bookViews>
  <sheets>
    <sheet name="Anexo A" sheetId="1" r:id="rId1"/>
  </sheets>
  <definedNames>
    <definedName name="_xlnm.Print_Area" localSheetId="0">'Anexo A'!$A$1:$C$246</definedName>
    <definedName name="_xlnm.Print_Titles" localSheetId="0">'Anexo A'!$1:$4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5" i="1" l="1"/>
  <c r="C7" i="1" l="1"/>
  <c r="C6" i="1" s="1"/>
  <c r="C10" i="1"/>
  <c r="C13" i="1"/>
  <c r="C17" i="1"/>
  <c r="C19" i="1"/>
  <c r="C23" i="1"/>
  <c r="C26" i="1"/>
  <c r="C25" i="1" s="1"/>
  <c r="C29" i="1"/>
  <c r="C28" i="1" s="1"/>
  <c r="C32" i="1"/>
  <c r="C31" i="1" s="1"/>
  <c r="C38" i="1"/>
  <c r="C37" i="1" s="1"/>
  <c r="C41" i="1"/>
  <c r="C40" i="1" s="1"/>
  <c r="C45" i="1"/>
  <c r="C44" i="1" s="1"/>
  <c r="C50" i="1"/>
  <c r="C53" i="1"/>
  <c r="C55" i="1"/>
  <c r="C58" i="1"/>
  <c r="C57" i="1" s="1"/>
  <c r="C66" i="1"/>
  <c r="C65" i="1" s="1"/>
  <c r="C69" i="1"/>
  <c r="C68" i="1" s="1"/>
  <c r="C73" i="1"/>
  <c r="C78" i="1"/>
  <c r="C81" i="1"/>
  <c r="C80" i="1" s="1"/>
  <c r="C86" i="1"/>
  <c r="C85" i="1" s="1"/>
  <c r="C89" i="1"/>
  <c r="C88" i="1" s="1"/>
  <c r="C92" i="1"/>
  <c r="C91" i="1" s="1"/>
  <c r="C97" i="1"/>
  <c r="C96" i="1" s="1"/>
  <c r="C107" i="1"/>
  <c r="C106" i="1"/>
  <c r="C104" i="1"/>
  <c r="C103" i="1" s="1"/>
  <c r="C101" i="1"/>
  <c r="C100" i="1"/>
  <c r="C99" i="1" s="1"/>
  <c r="C245" i="1"/>
  <c r="C244" i="1"/>
  <c r="C242" i="1"/>
  <c r="C241" i="1" s="1"/>
  <c r="C238" i="1"/>
  <c r="C237" i="1" s="1"/>
  <c r="C235" i="1"/>
  <c r="C234" i="1"/>
  <c r="C232" i="1"/>
  <c r="C231" i="1" s="1"/>
  <c r="C229" i="1"/>
  <c r="C228" i="1" s="1"/>
  <c r="C226" i="1"/>
  <c r="C225" i="1" s="1"/>
  <c r="C223" i="1"/>
  <c r="C222" i="1" s="1"/>
  <c r="C220" i="1"/>
  <c r="C219" i="1" s="1"/>
  <c r="C217" i="1"/>
  <c r="C216" i="1"/>
  <c r="C214" i="1"/>
  <c r="C213" i="1" s="1"/>
  <c r="C211" i="1"/>
  <c r="C210" i="1"/>
  <c r="C208" i="1"/>
  <c r="C207" i="1"/>
  <c r="C205" i="1"/>
  <c r="C204" i="1"/>
  <c r="C202" i="1"/>
  <c r="C201" i="1"/>
  <c r="C197" i="1"/>
  <c r="C196" i="1"/>
  <c r="C194" i="1"/>
  <c r="C193" i="1"/>
  <c r="C190" i="1"/>
  <c r="C189" i="1" s="1"/>
  <c r="C187" i="1"/>
  <c r="C186" i="1"/>
  <c r="C180" i="1"/>
  <c r="C179" i="1" s="1"/>
  <c r="C177" i="1"/>
  <c r="C176" i="1" s="1"/>
  <c r="C174" i="1"/>
  <c r="C173" i="1"/>
  <c r="C171" i="1"/>
  <c r="C170" i="1" s="1"/>
  <c r="C168" i="1"/>
  <c r="C167" i="1"/>
  <c r="C165" i="1"/>
  <c r="C164" i="1"/>
  <c r="C162" i="1"/>
  <c r="C161" i="1" s="1"/>
  <c r="C159" i="1"/>
  <c r="C158" i="1" s="1"/>
  <c r="C156" i="1"/>
  <c r="C155" i="1" s="1"/>
  <c r="C153" i="1"/>
  <c r="C152" i="1" s="1"/>
  <c r="C150" i="1"/>
  <c r="C149" i="1"/>
  <c r="C147" i="1"/>
  <c r="C146" i="1"/>
  <c r="C144" i="1"/>
  <c r="C143" i="1" s="1"/>
  <c r="C141" i="1"/>
  <c r="C140" i="1" s="1"/>
  <c r="C138" i="1"/>
  <c r="C137" i="1"/>
  <c r="C135" i="1"/>
  <c r="C134" i="1"/>
  <c r="C132" i="1"/>
  <c r="C131" i="1" s="1"/>
  <c r="C129" i="1"/>
  <c r="C128" i="1" s="1"/>
  <c r="C126" i="1"/>
  <c r="C125" i="1" s="1"/>
  <c r="C123" i="1"/>
  <c r="C122" i="1" s="1"/>
  <c r="C120" i="1"/>
  <c r="C119" i="1" s="1"/>
  <c r="C117" i="1"/>
  <c r="C116" i="1"/>
  <c r="C114" i="1"/>
  <c r="C113" i="1" s="1"/>
  <c r="C111" i="1"/>
  <c r="C110" i="1"/>
  <c r="C49" i="1" l="1"/>
  <c r="C16" i="1"/>
  <c r="C9" i="1"/>
  <c r="C109" i="1"/>
  <c r="C72" i="1"/>
  <c r="C240" i="1"/>
  <c r="B16" i="1" l="1"/>
  <c r="C5" i="1" l="1"/>
  <c r="C4" i="1" l="1"/>
</calcChain>
</file>

<file path=xl/sharedStrings.xml><?xml version="1.0" encoding="utf-8"?>
<sst xmlns="http://schemas.openxmlformats.org/spreadsheetml/2006/main" count="285" uniqueCount="253">
  <si>
    <t>RAMO / UNIDAD</t>
  </si>
  <si>
    <t>PROGRAMA PRESUPUESTARIO / ACCIONES ESPECÍFICAS</t>
  </si>
  <si>
    <t>MONTO</t>
  </si>
  <si>
    <t>Total de Presupuesto para la Igualdad de Género</t>
  </si>
  <si>
    <t>Secretarías, Dependencias y Entidades</t>
  </si>
  <si>
    <t>01 Coordinación General de la Oficina de la Gobernadora o del Gobernador del Estado</t>
  </si>
  <si>
    <t>Programa de Gestión y Operación Gubernamental</t>
  </si>
  <si>
    <t>01 Oficina de la Coordinación General</t>
  </si>
  <si>
    <t>Platica/curso al personal en temas para la igualdad entre hombres y mujeres</t>
  </si>
  <si>
    <t xml:space="preserve">02 Secretaría de Gobierno </t>
  </si>
  <si>
    <t>Gobernabilidad Democrática</t>
  </si>
  <si>
    <t>03 Subsecretaría de Asuntos Jurídicos y Derechos Humanos</t>
  </si>
  <si>
    <t>Capacitación especializada a los servidores públicos para incorporar la perspectiva de género</t>
  </si>
  <si>
    <t>Pláticas donde se dan a conocer temas sobre la equidad de género</t>
  </si>
  <si>
    <t>59 Archivo General del Estado de Campeche</t>
  </si>
  <si>
    <t>Se realizara la actividad del día 18 de marzo "Día de la mujer" y 16 días de activismo para la eliminación de la violencia contra la mujer.</t>
  </si>
  <si>
    <t>61 Consejo Estatal de
Población de Campeche</t>
  </si>
  <si>
    <t>*Platicas sobre el tema de Igualdad entre Mujeres y Hombre a jóvenes de Centros Educativos
*Se realizará serie radiofónica con el tema de Igualdad entre mujeres y hombres a jovenes a través del programa Zona Libre</t>
  </si>
  <si>
    <t>03 Secretaría de Administración y Finanzas</t>
  </si>
  <si>
    <t>Control del Ejercicio del Gasto Público y Rendición de Cuentas</t>
  </si>
  <si>
    <t>14 Dirección General de Presupuesto</t>
  </si>
  <si>
    <t>Vigilar que se incluyan en el Presupuesto de Egresos acciones específicas en temas de igualdad de género, así como la elaboración del Anexo "Erogaciones para la Igualdad entre Mujeres y Hombres".</t>
  </si>
  <si>
    <t>Administración de los Recursos Humanos, Materiales y de Servicios</t>
  </si>
  <si>
    <t>22 Dirección de Recursos
Humanos</t>
  </si>
  <si>
    <t>Eventos de Capacitación para el personal de la SAFIN con temas de Perspectiva de Género</t>
  </si>
  <si>
    <t>29 Unidad de Igualdad Sustantiva</t>
  </si>
  <si>
    <t>Seguimiento de las acciones realizadas en materia de Igualdad sustantiva entre mujeres y hombre, no discriminación e Inclusión en la SAFIN</t>
  </si>
  <si>
    <t>Recaudación Hacendaria</t>
  </si>
  <si>
    <t>Curso para los servidores públicos a efectos de concientizar y fomentar la igualdad entre mujeres y hombres</t>
  </si>
  <si>
    <t>04 Secretaría de Modernización Administrativa e Innovación Gubernamental</t>
  </si>
  <si>
    <t>Planeación Estratégica e Innovación Gubernamental</t>
  </si>
  <si>
    <t>12 Unidad de Igualdad Sustantiva</t>
  </si>
  <si>
    <t>Proporcionar talleres de información y sensibilización permanentes, focalizadas y accesibles sobre las acciones para la igualdad entre mujeres y hombres y cuáles son sus mecanismos de protección y defensa.</t>
  </si>
  <si>
    <t>05 Secretaría de Educación</t>
  </si>
  <si>
    <t>Fondo de Aportaciones para la Nómina Educativa y Gasto Operativo (FONE)</t>
  </si>
  <si>
    <t>02 Subsecretaría de
Educación Básica y Normal</t>
  </si>
  <si>
    <t>Talleres y acciones de sensibilización y difusión en Igualdad de Género, para contribuir al fortalecimiento de la Convivencia Escolar de las niñas, niños y Adolescentes</t>
  </si>
  <si>
    <t>06 Secretaría de Salud</t>
  </si>
  <si>
    <t>Programa de Servicio de Salud, Prevención y Atención Médica</t>
  </si>
  <si>
    <t>03 Dirección de Extensión de Cobertura</t>
  </si>
  <si>
    <t>Atención médica y medicamento en localidades rurales a mujeres embarazadas sin seguridad social.</t>
  </si>
  <si>
    <t>11 Comisión de Conciliación y Arbitraje Médico del Estado de Campeche</t>
  </si>
  <si>
    <t>Plática al personal de la Comisión de Arbitraje Médico referente a la Equidad de Género.</t>
  </si>
  <si>
    <t>07 Secretaría de Desarrollo Urbano, Movilidad y Obras Públicas</t>
  </si>
  <si>
    <t>Programa de Infraestructura Urbana, Agua Potable y Alcantarillado</t>
  </si>
  <si>
    <t>33 Unidad de Igualdad Sustantiva</t>
  </si>
  <si>
    <t>08 Secretaría de Desarrollo Económico</t>
  </si>
  <si>
    <t>Programa de impulso al encadenamiento de las MIPYMES del Estado</t>
  </si>
  <si>
    <t>13 Unidad de Igualdad Sustantiva</t>
  </si>
  <si>
    <t>Capacitación al personal de la Secretaría de Desarrollo Económico en materia de igualdad de género y no violencia contra las mujeres</t>
  </si>
  <si>
    <t>Organización de eventos formativos, recreativos, culturales, de transferencia de conocimientos y emprendimiento que fomenten el desarrollo de capacidades en mujeres</t>
  </si>
  <si>
    <t>09 Secretaría de Desarrollo Agropecuario</t>
  </si>
  <si>
    <t>Programa Rescate del Campo y Visión del Mar</t>
  </si>
  <si>
    <t>02 Dirección General de Fomento Agrícola</t>
  </si>
  <si>
    <t>Entrega de apoyo e insumos agrícolas, en específico bultos de fertilizante y semilla de maíz para la producción de granos básicos a productores del estado de Campeche. Incluye apoyo mujeres productoras.</t>
  </si>
  <si>
    <t>Programa estatal de apoyo a la producción familiar con paquetes de semillas hortícolas, incluye apoyo a mujeres productoras</t>
  </si>
  <si>
    <t>10 Secretaría de Bienestar</t>
  </si>
  <si>
    <t>Programa Bienestar y Desarrollo Social</t>
  </si>
  <si>
    <t>Vinculación laboral de mujeres para mejorar su bienestar (Entrega de apoyos)</t>
  </si>
  <si>
    <t>Programa de Atención a Grupos Vulnerables</t>
  </si>
  <si>
    <t>Curso de capacitación en temas de género</t>
  </si>
  <si>
    <t>Programa Estatal de Protección Integral de los Derechos de Niñas, Niños y Adolescentes</t>
  </si>
  <si>
    <t>Generación en materia de difusión sobre temas relacionados al respecto y promoción de los derechos de niñas, niños y adolescentes. Actividad (conferencia, conversatorio, taller, plática) con el tema de igualdad de género, prevención de violencias y temas relacionados con los derechos de niñas,adolescentes y mujeres.</t>
  </si>
  <si>
    <t>11 Secretaría de Inclusión</t>
  </si>
  <si>
    <t>Fortalecimiento de la inclusión social, la igualdad de derechos y oportunidades</t>
  </si>
  <si>
    <t>05 Dirección de la Diversidad Sexual</t>
  </si>
  <si>
    <t>08 Dirección de Reinserción Social y Personas en Situación de Calle</t>
  </si>
  <si>
    <t>11 Unidad de Igualdad Sustantiva</t>
  </si>
  <si>
    <t>12 Secretaría de Medio Ambiente, Biodiversidad, Cambio Climático y Energía</t>
  </si>
  <si>
    <t>Programa de Protección, Conservación y Vigilancia de la Biodiversidad e Impulso Forestal como Medida de Mitigación del Cambio Climático</t>
  </si>
  <si>
    <t>10 Unidad de Igualdad Sustantiva</t>
  </si>
  <si>
    <t>13 Secretaría de Turismo</t>
  </si>
  <si>
    <t>Promoción Turística</t>
  </si>
  <si>
    <t>04 Dirección de Capacitación</t>
  </si>
  <si>
    <t>Implementar acciones de formación y cultura Trurística para hombres y mujeres para el fomento de la competitividad</t>
  </si>
  <si>
    <t>14 Secretaría de Protección y Seguridad Ciudadana</t>
  </si>
  <si>
    <t>Programa de Protección de la Seguridad Ciudadana y Vial</t>
  </si>
  <si>
    <t>03 Subsecretaría de Participación Ciudadana, Prevención del Delito y Atención a Víctimas</t>
  </si>
  <si>
    <t>Participación de la Mujer en la Fuerza Policial.</t>
  </si>
  <si>
    <t>Atención a víctimas de violencia bajo el Modelo "Mujer Valiente"</t>
  </si>
  <si>
    <t>21 Consejo Estatal de Seguridad Pública del Estado de Campeche</t>
  </si>
  <si>
    <t>Sensibilizar a la población de la geografía estatal en temas de prevención del delito con enfoque de equidad de género mediante pláticas, talleres, conferencias, presentación de teatro guiñol y participación en ferias informativas</t>
  </si>
  <si>
    <t>15 Secretaría de Protección Civil</t>
  </si>
  <si>
    <t>Prevención de Desastres Naturales y Protección Civil</t>
  </si>
  <si>
    <t>01 Oficina del Titular</t>
  </si>
  <si>
    <t>Medidas de nivelación y ajustes razonables en materia de accesibilidad física, de información y comunicaciones para mujeres y grupos en situación de discriminación o vulnerabilidad</t>
  </si>
  <si>
    <t>Capacitación especial en autoprotección a mujeres en temas de protección civil</t>
  </si>
  <si>
    <t>12 Unidad de Igualdad sustantiva</t>
  </si>
  <si>
    <t>Actividades en temas de Protección Civil con perspectiva de género.</t>
  </si>
  <si>
    <t>16 Secretaría de la Contraloría</t>
  </si>
  <si>
    <t>Vigilancia y Fiscalización de los Recursos Públicos Ejercidos, y Evaluación de la Gestión Pública</t>
  </si>
  <si>
    <t>14 Unidad de Igualdad Sustantiva</t>
  </si>
  <si>
    <t>Difusión, capacitación y sensibilización en temas de perspectiva de género a servidores públicos de la Secretaría.</t>
  </si>
  <si>
    <t>17 Consejería Jurídica</t>
  </si>
  <si>
    <t>08 Dirección de Compilación Normativa, Archivo e Igualdad de Género</t>
  </si>
  <si>
    <t>Revisión y elaboración de Instrumentos Jurídicos para la igualdad entre mujeres y hombres.</t>
  </si>
  <si>
    <t>18 Fiscalía General del Estado de Campeche</t>
  </si>
  <si>
    <t>Procuración de Justicia</t>
  </si>
  <si>
    <t>04 Vice Fiscalía General de Derechos Humanos</t>
  </si>
  <si>
    <t>Promover el respeto a los derechos humanos y de atención a víctimas y ofendidos con perspectiva de igualdad de género</t>
  </si>
  <si>
    <t>Desarrollo de talleres y capacitaciones que garanticen de manera efectiva el derecho fundamental a la igualdad sustantiva.</t>
  </si>
  <si>
    <t>08 Dirección General de los Centros de Justicia para la Mujer</t>
  </si>
  <si>
    <t>22 Poder Judicial</t>
  </si>
  <si>
    <t>Impartir Justicia</t>
  </si>
  <si>
    <t xml:space="preserve">01 Poder Judicial </t>
  </si>
  <si>
    <t>Impartición de cursos, conferencias y talleres para el personal del Poder Judicial en materia de Igualdad de Género.</t>
  </si>
  <si>
    <t>02 Comisión de Derechos Humanos del Estado de Campeche</t>
  </si>
  <si>
    <t>Protección de los Derechos Humanos del Estado de Campeche</t>
  </si>
  <si>
    <t>Brindar capacitación, asesorias y seguimiento a las peticiones de las personas por la denuncia de presuntas violaciones a derechos humanos por parte de las autoridades, especificamente en materia de igualdad entre mujeres y hobres y violencias.</t>
  </si>
  <si>
    <t>03 Comisión de Transparencia y Acceso a la Información Pública del Estado de Campeche</t>
  </si>
  <si>
    <t>Programa de Transparencia y Acceso a la Información Pública del Estado de Campeche</t>
  </si>
  <si>
    <t>Proporcionar capacitación al interior de la COTAIPEC sobre la equidad de género.</t>
  </si>
  <si>
    <t>06 Fiscalía Especializada en Combate a la Corrupción del Estado de Campeche</t>
  </si>
  <si>
    <t>Programa Combate a la Corrupción</t>
  </si>
  <si>
    <t>Proporcionar capacitación al interior de la Fiscalía sobre equidad de género y Derechos Humanos</t>
  </si>
  <si>
    <t>24 Organismos Descentralizados</t>
  </si>
  <si>
    <t>01 Instituto de Capacitación para el Trabajo del Estado de Campeche</t>
  </si>
  <si>
    <t>Capacitación para y en el Trabajo</t>
  </si>
  <si>
    <t>Ofrecer cursos de capacitación para y en el trabajo a las mujeres en situación vulnerable que los ayude a mejorar su condición de vida.</t>
  </si>
  <si>
    <t>02 Colegio de Estudios Científicos y Tecnológicos del Estado de Campeche</t>
  </si>
  <si>
    <t>Programa de Educación Media Superior</t>
  </si>
  <si>
    <t>Cursos de capacitación sobre equidad de género.</t>
  </si>
  <si>
    <t>03 Colegio de Bachilleres del Estado de Campeche</t>
  </si>
  <si>
    <t>04 Colegio de Educación Profesional Técnica del Estado de Campeche</t>
  </si>
  <si>
    <t>05 Instituto Estatal de la Educación para los Adultos del Estado de Campeche</t>
  </si>
  <si>
    <t>Educación para Adultos</t>
  </si>
  <si>
    <t>Eventos de capacitación sobre el lenguaje incluyente y no sexista en la educación, dirigido a las figuras operativas</t>
  </si>
  <si>
    <t>Programa de Educación Superior</t>
  </si>
  <si>
    <t>07 Instituto Tecnológico Superior de Escárcega</t>
  </si>
  <si>
    <t>Se realizarán eventos que promuevan la igualdad de género entre el personal de la institución y sus familias.</t>
  </si>
  <si>
    <t>08 Instituto Tecnológico Superior de Champotón</t>
  </si>
  <si>
    <t>09 Instituto Tecnológico Superior de Hopelchén</t>
  </si>
  <si>
    <t>10 Universidad Tecnológica de Campeche</t>
  </si>
  <si>
    <t>11 Universidad Tecnológica de Candelaria</t>
  </si>
  <si>
    <t>12 Universidad Tecnológica de Calakmul</t>
  </si>
  <si>
    <t>Impartir cursos y talleres a alumnos, docentes y administrativos con el objetivo de promover la eliminación de estereotipos y promover la igualdad de género y la no violencia contra las mujeres</t>
  </si>
  <si>
    <t>13 Universidad Intercultural de Campeche</t>
  </si>
  <si>
    <t>14 Universidad Autónoma de Campeche</t>
  </si>
  <si>
    <t>Programa de Educación Media Superior, Superior y de Posgrado</t>
  </si>
  <si>
    <t>15 Universidad Autónoma del Carmen</t>
  </si>
  <si>
    <t>Cursos de capacitación, concientización en temas de equidad, igualdad, responsabilidad social y derechos humanos.</t>
  </si>
  <si>
    <t xml:space="preserve">16 Instituto Campechano </t>
  </si>
  <si>
    <t>17 Fundación Pablo García</t>
  </si>
  <si>
    <t>Programa de Becas Educativas</t>
  </si>
  <si>
    <t>Talleres o cursos de sensibilización en temas de igualdad de género para el personal del organismo.</t>
  </si>
  <si>
    <t>18 Consejo Estatal de Investigación Científica y Desarrollo Tecnológico</t>
  </si>
  <si>
    <t>Programa de Ciencia y Tecnología</t>
  </si>
  <si>
    <t>Capacitaciones para acciones de equidad de género mediante la implementación de los diversos cursos que desarrolla este consejo.</t>
  </si>
  <si>
    <t>19 Instituto de la Infraestructura Física Educativa del Estado de Campeche</t>
  </si>
  <si>
    <t>Programa de Infraestructura Educativa</t>
  </si>
  <si>
    <t>Curso capacitación de concientización en temas de Equidad de Género para el personal del INIFEEC.</t>
  </si>
  <si>
    <t>20 Promotora de Eventos Artísticos, Culturales y de Convenciones del Estado de Campeche</t>
  </si>
  <si>
    <t>21 Instituto Estatal para el Fomento de las Actividades Artesanales en Campeche</t>
  </si>
  <si>
    <t>Taller de enseñanza para mejorar técnicas artesanales, para un mejor posicionamiento de sus productos, brindarles contenidos de derechos de las mujeres, equidad de género y prevención de la violencia para fortalecer su empoderamiento y autonomía económica.</t>
  </si>
  <si>
    <t>22 Sistema para el Desarrollo Integral de la Familia del Estado de Campeche</t>
  </si>
  <si>
    <t>FAM Asistencia Social</t>
  </si>
  <si>
    <t>Entregar apoyos alimentarios a través del Programa de Atención Alimentaria en los Primeros 1000 Días</t>
  </si>
  <si>
    <t>23 Instituto del Deporte del Estado de Campeche</t>
  </si>
  <si>
    <t>Atención al Deporte</t>
  </si>
  <si>
    <t>Se realizarán pláticas, conferencias y eventos de activación física y recreación que promuevan la equidad de género y trabajo en equipo entre los participantes.</t>
  </si>
  <si>
    <t>24 Instituto de la Mujer del Estado de Campeche</t>
  </si>
  <si>
    <t>Políticas para la igualdad sustantiva entre mujeres y hombres</t>
  </si>
  <si>
    <t>Acciones para la institucionalización de la perspectiva de género en las instancias de gobierno estatal y municipal y organismos autónomos. en el marco de la política de prevención, atención, sanción y erradicación de la violencia contra las mujeres</t>
  </si>
  <si>
    <t>Atención a mujeres que viven en violencia extrema</t>
  </si>
  <si>
    <t>Atender a la mayor cantidad de personas profesionistas que no cuentan con trabajo fijo</t>
  </si>
  <si>
    <t>Orientación jurídica, psicológica y social en primer contacto</t>
  </si>
  <si>
    <t>25 Instituto de la Juventud del Estado de Campeche</t>
  </si>
  <si>
    <t>Programa de Impulso a la Juventud</t>
  </si>
  <si>
    <t>Actividades para la concientización de la violencia en el noviazgo y de equidad de género</t>
  </si>
  <si>
    <t>26 Hospital "Dr. Manuel Campos"</t>
  </si>
  <si>
    <t>Consultas prenatales de segundo nivel</t>
  </si>
  <si>
    <t>Servicio de parto otorgado de segundo nivel</t>
  </si>
  <si>
    <t>27 Hospital Psiquiátrico de Campeche</t>
  </si>
  <si>
    <t>Programa de Salud Mental, Prevención y Atención a las Adicciones</t>
  </si>
  <si>
    <t>Promover Pláticas en Materia de Salud Mental y Equidad de Género.</t>
  </si>
  <si>
    <t>29 Sistema de Atención a Niños, Niñas y Adolescentes Farmacodependientes del Estado de Campeche "Vida Nueva"</t>
  </si>
  <si>
    <t>Realizar sesiones grupales, talleres y pláticas con enfoque de perspectiva de género en personas con tratamiento de las adicciones y de la salud mental en modalidad ambulatorio y extramuros.</t>
  </si>
  <si>
    <t>Realizar sesiones con enfoque de perspectiva de género a familias que asisten en modalidad ambulatorio para el tratamiento de la salud mental y adicciones.</t>
  </si>
  <si>
    <t>30 Comisión de Agua Potable y Alcantarillado del Estado de Campeche</t>
  </si>
  <si>
    <t>Cursos de concientización en temas de Igualdad entre mujeres y hombres</t>
  </si>
  <si>
    <t>31 Promotora para la Conservación y Desarrollo Sustentable del Estado de Campeche</t>
  </si>
  <si>
    <t>Pláticas, cursos o talleres en materia de Igualdad de Género.</t>
  </si>
  <si>
    <t>32 Comisión Estatal de Desarrollo de Suelo y Vivienda</t>
  </si>
  <si>
    <t>Desarrollo Integral de Suelo y Vivienda</t>
  </si>
  <si>
    <t>33 Instituto de Desarrollo y Formación Social</t>
  </si>
  <si>
    <t>Fortalecimiento de Capacidades en materia de desarrollo social y humano</t>
  </si>
  <si>
    <t>34 Sistema de Televisión y Radio de Campeche</t>
  </si>
  <si>
    <t>Transmisión de Programas con orientación a difundir la igualdad entre mujeres y hombres durante el primer trimestre 2025.</t>
  </si>
  <si>
    <t>35 Instituto de Información Estadística, Geográfica y Catastral del Estado de Campeche</t>
  </si>
  <si>
    <t>Actualización de un documento que contiene los principales indicadores con perspectiva de género</t>
  </si>
  <si>
    <t>37 Instituto de Acceso a la Justicia del Estado de Campeche</t>
  </si>
  <si>
    <t>Platicas de capacitación en las oficinas del INDAJUCAM para concientizar sobre la equidad de género</t>
  </si>
  <si>
    <t>41 Instituto de Pesca y Acuacultura del Estado de Campeche</t>
  </si>
  <si>
    <t>Entrega de apoyos para el impulso y fortalecimiento de la participación de la mujer en el sector</t>
  </si>
  <si>
    <t>42 Instituto de Cultura y Artes del Estado de Campeche</t>
  </si>
  <si>
    <t>Programa de Promoción y Desarrollo de la Cultura</t>
  </si>
  <si>
    <t>43 Autoridad del Patrimonio Cultural del Estado de Campeche</t>
  </si>
  <si>
    <t>Conservación del Patrimonio Cultural del Estado</t>
  </si>
  <si>
    <t>25 Fideicomisos Públicos</t>
  </si>
  <si>
    <t>01 Fideicomiso Fondo Campeche</t>
  </si>
  <si>
    <t>Programa de impulso al encadenamiento de las MIPYMES del Estado y Fortalecimiento de la Capacidad Productiva de las Empresas del Estado</t>
  </si>
  <si>
    <t>03 Fideicomiso Fondo de Fomento Agropecuario del Estado de Campeche</t>
  </si>
  <si>
    <t>Asesoría, capacitación y asistencia técnica a productoras para incrementar el hato bovino</t>
  </si>
  <si>
    <t>06 Instituto Tecnológico Superior de Calkiní</t>
  </si>
  <si>
    <t>Órganos Desconcentrados</t>
  </si>
  <si>
    <t>Realizar sesiones grupales, pláticas y talleres con enfoque de perspectiva de género en personas mayores de edad en modalidad ambulatorio intensivo y extramuros para el tratamiento de las adicciones y de la salud mental.</t>
  </si>
  <si>
    <t>31 Servicio de Administración Fiscal del Estado de Campeche</t>
  </si>
  <si>
    <t>Apoyo, Asesoría Técnica y Jurídica a la C. Gobernadora del Estado y a las Secretarías y Dependencias de la Administración Pública Estatal</t>
  </si>
  <si>
    <t>Impartición de taller al personal de la Comisión Estatal de Desarrollo de Suelo y Vivienda en temas de perspectiva de género.</t>
  </si>
  <si>
    <t>Pláticas de concientización en materia de equidad e igualdad de género</t>
  </si>
  <si>
    <t>Atención a mujeres víctimas de violencia (atención jurídica, psicológica, medidas de protección, refugio) siendo los montos por CJM: Campeche, Escárcega y Cd del Carmen.</t>
  </si>
  <si>
    <t>ANEXO 25.A
PRESUPUESTO DE EGRESOS PARA EL AÑO 2026
 EROGACIONES PARA LA IGUALDAD ENTRE MUJERES Y HOMBRES
POR RAMO Y UNIDAD
(PESOS)</t>
  </si>
  <si>
    <t>Capacitación al interior de la SEDUMOP en materia de Equidad de Género, Derechos Humanos, prevención y atención a la violencia y Nueva Normativa de Inclusión.</t>
  </si>
  <si>
    <t>09 Dirección de Bienestar Económico</t>
  </si>
  <si>
    <t>22 Junta Estatal de Asistencia Privada</t>
  </si>
  <si>
    <t>23 Secretaría Ejecutiva del Sistema Estatal de Protección Integral de Niñas, Niños y Adolescentes</t>
  </si>
  <si>
    <t>*Se llevara a cabo la Campaña "Contigo en cada paso", así como la plática "Rompe el ciclo a la violencia" y las campaña "Voces diversas".
*Se llevara a cabo la Campaña "Rompe el ciclo a la violencia", así como las pláticas "Matices de inclusión" y "No es normal, es violencia".
*Se llevara a cabo la difusión de la campaña "Voces diversas".</t>
  </si>
  <si>
    <t>Taller de cocina saludable, Taller de manualidades, 8M. Clase de bailoterapia, 8M. Plática sobre la importancia del rol de las mujeres en la familia, 8M. Taller de autoemprendimiento, Clases de ejercicios y movimientos funcionales, Taller de repostería con decoración para el 10 de mayo, Taller de cocina saludable, Taller para la "Prevención de Violencia de Género", Curso de cocina mexicana, Taller de repostería típica para día de muertos, Curso de danza folklórica, Taller de elaboración de flores y manualiades con papel, 16 días de activismo contra la violencia de género. Taller de autoemprendimiento. Taller de repostería navideña.</t>
  </si>
  <si>
    <t>Actividades para la difusión y concientización de la Igualdad Sustantiva</t>
  </si>
  <si>
    <t>19 Unidad de Igualdad Sustantiva</t>
  </si>
  <si>
    <t>Pláticas, conferencias en temas de igualdad ente hombres y mujeres</t>
  </si>
  <si>
    <t>*Promover la oferta educativa con enfoque de género priorizando a incrementar la matricula femenina.
*Pláticas para conmemorar el Día Internacional de la Mujer en los planteles.
*Promover a través de pláticas la inclusión educativa, social y laboral en igualdad de oportunidades.
*Conferencias, cursos o talleres sobre temas de igualdad de género.</t>
  </si>
  <si>
    <t>*Realizar difusión de los planes, protocolos y códigos de la dependencia a través de campañas de difusión por el departamento de difusión y comunicación. 
*Capacitación en temas de género y prevención de violencia dirigidos a estudiantes y servidoras/es públicos de la dependencia. 
*Campaña de difusión sobe el respeto a la diversidad sexual.
Entrega de la medalla a la mujer Científica, en el marco del día internacional de la mujer. 
*Concursos para alumnos dirigidos a la prevención de la violencia, discriminación, equidad de género y derechos humanos en el marco del XXIV Aniversario del ITESCAM. 
*Carrera y caminata atlética 5 km en el marco del XXIV Aniversario del ITESCAM. 
Iluminación de edificios y espacios para el reconocimiento de la lucha por la no violencia contra las mujeres y niñas</t>
  </si>
  <si>
    <t>Mantener la certificación de la Norma Mexicana en Igualdad Laboral y No Discriminación</t>
  </si>
  <si>
    <t>*Cursos de Capacitación y actividades con enfoque en equidad de género al personal y estudiantes de nuestro instituto.
*Actividades y Cursos de Sensibilización en igualdad laboral y de oportunidades.
*Actividades en conmemoración al 8M</t>
  </si>
  <si>
    <t>Platicas y conferencias para impulsar y encausar, con una visión incluyente e integral, la participación de la comunidad universitaria en la ejecución de acciones para procurar y asentar en la vida universitaria una cultura y un ambiente respetuosos de la diversidad, de apego a los principios y perspectiva de genero.</t>
  </si>
  <si>
    <t>Cursos que promueven la equidad de genero, sobre derechos humanos para alumnos y personal docente y administrativo de la Universidad Tecnológica de Candelaria.</t>
  </si>
  <si>
    <t>Evento conmemorativo al día internacional de la mujer, así como la iluminación del edificio en el día internacional de la Mujer, el día naranja (erradicación de la violencia contra las mujeres), tambien se hara evento el día 19 de noviembre el cual corresponde al día internacional del hombre, de igual manera se realizarán actividades como pláticas o talleres con motivo a la igualdad de género y erradicar la violencia contra las mujeres. Así mismo se generará un espacio de resistencia y acompañamiento para afrontar las violencias cotidianas a que se presenten en la UICAM.</t>
  </si>
  <si>
    <t>Acciones afirmativas para la Igualdad Sustantiva, Cultura de Paz</t>
  </si>
  <si>
    <t>Se realizan cursos al personal para contribuir a la igualdad de género.</t>
  </si>
  <si>
    <t>Realizar actividades de sensibilización y capacitación en materia de Igualdad de género</t>
  </si>
  <si>
    <t>Pensiones y Prestaciones Sociales del Estado de Campeche</t>
  </si>
  <si>
    <t>36 Instituto de Seguridad y Servicios Sociales de los Trabajadores del Estado de Campeche (ISSSTECAM)</t>
  </si>
  <si>
    <t>Realización de actividades de sensibilización que incorporen perspectiva de género, igualdad, inclusión de los grupos vulnerables</t>
  </si>
  <si>
    <t>*Muestras de cine, teatro, danza y música, 
*Exposiciones y murales colectivos con enfoque de género e interseccionalidad (mujeres indígenas, afrodescendientes, LGBTIQ+, con discapacidad, etc.),
*Talleres de escritura, teatro, cine o artes visuales con enfoque de género en espacios culturales y comunidades
*Cursos sobre igualdad de género y derechos culturales, dirigidos a personal del Instituto y creadores culturales
*Actividades específicas para niñas, adolescentes y mujeres adultas mayores (cuentacuentos, círculos de lectura, arte terapia)</t>
  </si>
  <si>
    <t>Campañas de concientización para promover la igualdad entre mujeres y hombres para el personal</t>
  </si>
  <si>
    <t>Créditos para mujeres y artesanos.</t>
  </si>
  <si>
    <t>38 Centro de Conciliación Laboral del Estado de Campeche (CENCOLAB)</t>
  </si>
  <si>
    <t>Programa de Justicia y Conciliación Laboral</t>
  </si>
  <si>
    <t>Entrega de 197 sementales y 100 implementos y/o insumos ganaderos a productores; incluyendo el apoyo a productoras para entrega de ordeñadoras y sementales.</t>
  </si>
  <si>
    <t>04 Dirección General de Fomento Pecuario</t>
  </si>
  <si>
    <t>Cursos, pláticas y/o talleres (violentómetro laboral, protocolo de acoso en el entorno laboral, interseccionalidad, etc.), generación de materiales de difusión como infografías, actividades en el marco de los 16 días de activismo y otras para fomentar la igualdad de género, no discriminación y una vida libre de violencia.</t>
  </si>
  <si>
    <t>Actividades realizadas en el Centro Cultural para la diversidad y la inclusión que abonen a la equidad de género: mujeres indígenas compartiendo saberes, diálogos de mujeres trans y otras identidades, pláticas, exposiciones y talleres de mujeres creadoras.</t>
  </si>
  <si>
    <t>04 Dirección de Promoción y Vinculación</t>
  </si>
  <si>
    <t>Actividades realizadas para el respeto, difusión y apropiación de los derechos de las mujeres de la diversidad sexogenérica: conversatorio sobre problemáticas que enfrentan de las mujeres lesbianas y foro sobre sexualidad saludable para mujeres diversas.</t>
  </si>
  <si>
    <t>Destinar al menos el 25 % de los apoyos económicos a mujeres en situación de vulnerabilidad para apoyar iniciativas de autoempleo que contribuyan promover su inclusión social y al cierre de brechas de desigualdad.</t>
  </si>
  <si>
    <t>06 Dirección para la Discapacidad</t>
  </si>
  <si>
    <t>Actividades dirigidas a mujeres privadas de la libertad: acompañamiento de visitas familiares, donación de productos de higiene personal, eventos socio culturales, talleres de habilidades laborales y socioemocionales.</t>
  </si>
  <si>
    <t>Atención a mujeres en situación de calle: atención en salud, donación de productos de uso personal e higiene, canalización y acompañamientos (localización y contacto de redes familiares, obtención de documentos y trámites).</t>
  </si>
  <si>
    <t>44 Agencia Reguladora del Transporte del Estado de Campeche</t>
  </si>
  <si>
    <t>Acciones para la institucionalización de la perspectiva de género en las instancias de gobierno estatal y municipal y organismos autónomos. en el marco de la política para la igualdad sustantiva entre mujeres y hombres</t>
  </si>
  <si>
    <t>Actividades para incorporar la perspectiva de género mediante la sensibilización y capacitación en materia de derechos humanos con énfasis en la igualdad de género y la cultura de paz: 
*Reunión de enlaces de género, Plática Mujeres en la ciencia y de Mujeres que inspiran,  
*Difusión de la primera mujer en el mundo con un doctorado en derecho, del Día internacional de la Mujer y la Niña en la Ciencia, de la labor de la Mujer y la Niña en la Ciencia, y de otros temas de materia de igualdad e inclusión, 
*Talleres de "Orientación vocacional y roles de género", de tejido de ojos de dios, desde un enfoque feminista en el Marco del día Internacional de la mujer, 
*Promoción del día de la mujer
*Conmemoración del día Internacional de la Mujer en la UACAM
*Mural para Reconocer el logro de las mujeres, Temática por el Día Internacional de las Mujeres, y del Aniversario de la Declaración y Plataforma de Acción de Beijing
*Mural alusivo a la Conmemoración del 8 de marzo por el Día Internacional de la mujer
*Charla "Nuevas masculinidades: Modelos para transformar" y "Violencia de Género"
*Taller:  Violencia de género
*Día Internacional de la eliminación de la violencia contra la mujer
*Conferencia: Violencia contra la mujer en el ámbito laboral
*Difusión: Día universal de los Derechos Humanos, Día de la lucha contra el cáncer de mama y Día internacional de la Mujer Rural.</t>
  </si>
  <si>
    <t>23 Órganos Autónomos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</si>
</sst>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1" x14ac:knownFonts="1">
    <font>
      <sz val="11"/>
      <color theme="1"/>
      <name val="Calibri"/>
      <family val="2"/>
      <scheme val="minor"/>
    </font>
    <font>
      <b/>
      <sz val="13"/>
      <name val="Arial"/>
      <family val="2"/>
    </font>
    <font>
      <sz val="10"/>
      <name val="Calibri"/>
      <family val="2"/>
      <scheme val="minor"/>
    </font>
    <font>
      <b/>
      <sz val="11"/>
      <color theme="0"/>
      <name val="Arial"/>
      <family val="2"/>
    </font>
    <font>
      <b/>
      <sz val="10"/>
      <name val="Arial"/>
      <family val="2"/>
    </font>
    <font>
      <b/>
      <sz val="12"/>
      <name val="Arial"/>
      <family val="2"/>
    </font>
    <font>
      <b/>
      <sz val="11"/>
      <name val="Arial"/>
      <family val="2"/>
    </font>
    <font>
      <sz val="10"/>
      <name val="Arial"/>
      <family val="2"/>
    </font>
    <font>
      <sz val="9"/>
      <name val="Arial"/>
      <family val="2"/>
    </font>
    <font>
      <b/>
      <i/>
      <sz val="11"/>
      <name val="Arial"/>
      <family val="2"/>
    </font>
    <font>
      <sz val="11"/>
      <color theme="1"/>
      <name val="Averta"/>
      <family val="2"/>
    </font>
  </fonts>
  <fills count="5">
    <fill>
      <patternFill patternType="none"/>
    </fill>
    <fill>
      <patternFill patternType="gray125"/>
    </fill>
    <fill>
      <patternFill patternType="solid">
        <fgColor theme="7" tint="0.39997558519241921"/>
        <bgColor indexed="65"/>
      </patternFill>
    </fill>
    <fill>
      <patternFill patternType="solid">
        <fgColor rgb="FF888B8D"/>
        <bgColor indexed="64"/>
      </patternFill>
    </fill>
    <fill>
      <patternFill patternType="solid">
        <fgColor theme="0" tint="-0.14999847407452621"/>
        <bgColor indexed="64"/>
      </patternFill>
    </fill>
  </fills>
  <borders count="23">
    <border>
      <left/>
      <right/>
      <top/>
      <bottom/>
      <diagonal/>
    </border>
    <border>
      <left style="double">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theme="0" tint="-0.499984740745262"/>
      </bottom>
      <diagonal/>
    </border>
    <border>
      <left/>
      <right/>
      <top style="double">
        <color indexed="64"/>
      </top>
      <bottom style="thin">
        <color theme="0" tint="-0.499984740745262"/>
      </bottom>
      <diagonal/>
    </border>
    <border>
      <left style="thin">
        <color theme="0" tint="-0.499984740745262"/>
      </left>
      <right style="double">
        <color indexed="64"/>
      </right>
      <top style="double">
        <color indexed="64"/>
      </top>
      <bottom style="thin">
        <color theme="0" tint="-0.499984740745262"/>
      </bottom>
      <diagonal/>
    </border>
    <border>
      <left style="double">
        <color indexed="64"/>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double">
        <color indexed="64"/>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double">
        <color indexed="64"/>
      </right>
      <top style="thin">
        <color theme="0" tint="-0.499984740745262"/>
      </top>
      <bottom style="thin">
        <color theme="0" tint="-0.499984740745262"/>
      </bottom>
      <diagonal/>
    </border>
    <border>
      <left style="double">
        <color indexed="64"/>
      </left>
      <right style="thin">
        <color theme="0" tint="-0.499984740745262"/>
      </right>
      <top style="thin">
        <color theme="0" tint="-0.499984740745262"/>
      </top>
      <bottom/>
      <diagonal/>
    </border>
    <border>
      <left style="double">
        <color indexed="64"/>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double">
        <color indexed="64"/>
      </left>
      <right/>
      <top/>
      <bottom style="thin">
        <color theme="0" tint="-0.499984740745262"/>
      </bottom>
      <diagonal/>
    </border>
    <border>
      <left/>
      <right/>
      <top/>
      <bottom style="thin">
        <color theme="0" tint="-0.499984740745262"/>
      </bottom>
      <diagonal/>
    </border>
    <border>
      <left style="thin">
        <color theme="0" tint="-0.499984740745262"/>
      </left>
      <right style="double">
        <color indexed="64"/>
      </right>
      <top/>
      <bottom style="thin">
        <color theme="0" tint="-0.499984740745262"/>
      </bottom>
      <diagonal/>
    </border>
    <border>
      <left style="double">
        <color indexed="64"/>
      </left>
      <right/>
      <top/>
      <bottom/>
      <diagonal/>
    </border>
    <border>
      <left style="double">
        <color indexed="64"/>
      </left>
      <right style="thin">
        <color theme="0" tint="-0.499984740745262"/>
      </right>
      <top/>
      <bottom style="thin">
        <color theme="0" tint="-0.499984740745262"/>
      </bottom>
      <diagonal/>
    </border>
    <border>
      <left style="double">
        <color indexed="64"/>
      </left>
      <right style="thin">
        <color theme="0" tint="-0.499984740745262"/>
      </right>
      <top style="thin">
        <color theme="0" tint="-0.499984740745262"/>
      </top>
      <bottom style="double">
        <color theme="0" tint="-0.499984740745262"/>
      </bottom>
      <diagonal/>
    </border>
    <border>
      <left/>
      <right style="thin">
        <color theme="0" tint="-0.499984740745262"/>
      </right>
      <top style="thin">
        <color theme="0" tint="-0.499984740745262"/>
      </top>
      <bottom style="double">
        <color theme="0" tint="-0.499984740745262"/>
      </bottom>
      <diagonal/>
    </border>
    <border>
      <left style="thin">
        <color theme="0" tint="-0.499984740745262"/>
      </left>
      <right style="double">
        <color indexed="64"/>
      </right>
      <top style="thin">
        <color theme="0" tint="-0.499984740745262"/>
      </top>
      <bottom style="double">
        <color theme="0" tint="-0.499984740745262"/>
      </bottom>
      <diagonal/>
    </border>
  </borders>
  <cellStyleXfs count="2">
    <xf numFmtId="0" fontId="0" fillId="0" borderId="0"/>
    <xf numFmtId="0" fontId="10" fillId="2" borderId="0" applyNumberFormat="0" applyBorder="0" applyAlignment="0" applyProtection="0"/>
  </cellStyleXfs>
  <cellXfs count="63">
    <xf numFmtId="0" fontId="0" fillId="0" borderId="0" xfId="0"/>
    <xf numFmtId="0" fontId="2" fillId="0" borderId="0" xfId="0" applyFont="1" applyFill="1" applyAlignment="1">
      <alignment horizontal="center" vertical="center"/>
    </xf>
    <xf numFmtId="0" fontId="2" fillId="0" borderId="0" xfId="0" applyFont="1" applyFill="1"/>
    <xf numFmtId="3" fontId="2" fillId="0" borderId="0" xfId="0" applyNumberFormat="1" applyFont="1" applyFill="1" applyAlignment="1">
      <alignment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3" fontId="3" fillId="3" borderId="3" xfId="0" applyNumberFormat="1" applyFont="1" applyFill="1" applyBorder="1" applyAlignment="1">
      <alignment horizontal="center" vertical="center"/>
    </xf>
    <xf numFmtId="3" fontId="4" fillId="0" borderId="6" xfId="0" applyNumberFormat="1" applyFont="1" applyFill="1" applyBorder="1" applyAlignment="1">
      <alignment vertical="center"/>
    </xf>
    <xf numFmtId="3" fontId="2" fillId="0" borderId="0" xfId="0" applyNumberFormat="1" applyFont="1" applyFill="1" applyAlignment="1">
      <alignment horizontal="center" vertical="center"/>
    </xf>
    <xf numFmtId="3" fontId="4" fillId="4" borderId="9" xfId="0" applyNumberFormat="1" applyFont="1" applyFill="1" applyBorder="1" applyAlignment="1">
      <alignment vertical="center"/>
    </xf>
    <xf numFmtId="3" fontId="4" fillId="0" borderId="9" xfId="0" applyNumberFormat="1" applyFont="1" applyFill="1" applyBorder="1" applyAlignment="1">
      <alignment vertical="center"/>
    </xf>
    <xf numFmtId="0" fontId="2" fillId="0" borderId="0" xfId="0" applyFont="1" applyFill="1" applyAlignment="1">
      <alignment vertical="center"/>
    </xf>
    <xf numFmtId="0" fontId="7" fillId="0" borderId="7" xfId="0" applyFont="1" applyFill="1" applyBorder="1"/>
    <xf numFmtId="0" fontId="7" fillId="0" borderId="8" xfId="0" applyFont="1" applyFill="1" applyBorder="1" applyAlignment="1">
      <alignment horizontal="left"/>
    </xf>
    <xf numFmtId="3" fontId="7" fillId="0" borderId="9" xfId="0" applyNumberFormat="1" applyFont="1" applyFill="1" applyBorder="1" applyAlignment="1">
      <alignment vertical="center"/>
    </xf>
    <xf numFmtId="3" fontId="8" fillId="0" borderId="9" xfId="0" applyNumberFormat="1" applyFont="1" applyFill="1" applyBorder="1" applyAlignment="1">
      <alignment vertical="center"/>
    </xf>
    <xf numFmtId="0" fontId="7" fillId="0" borderId="7" xfId="0" applyFont="1" applyFill="1" applyBorder="1" applyAlignment="1">
      <alignment wrapText="1"/>
    </xf>
    <xf numFmtId="0" fontId="8" fillId="0" borderId="13" xfId="0" applyFont="1" applyFill="1" applyBorder="1" applyAlignment="1">
      <alignment horizontal="left" vertical="center" wrapText="1" indent="3"/>
    </xf>
    <xf numFmtId="0" fontId="7" fillId="0" borderId="8" xfId="0" applyFont="1" applyFill="1" applyBorder="1" applyAlignment="1">
      <alignment horizontal="left" wrapText="1"/>
    </xf>
    <xf numFmtId="4" fontId="2" fillId="0" borderId="0" xfId="0" applyNumberFormat="1" applyFont="1" applyFill="1"/>
    <xf numFmtId="3" fontId="4" fillId="0" borderId="17" xfId="0" applyNumberFormat="1" applyFont="1" applyFill="1" applyBorder="1" applyAlignment="1">
      <alignment vertical="center"/>
    </xf>
    <xf numFmtId="0" fontId="7" fillId="0" borderId="8" xfId="0" applyFont="1" applyFill="1" applyBorder="1" applyAlignment="1">
      <alignment horizontal="left" vertical="center" wrapText="1"/>
    </xf>
    <xf numFmtId="3" fontId="2" fillId="0" borderId="18" xfId="0" applyNumberFormat="1" applyFont="1" applyFill="1" applyBorder="1" applyAlignment="1">
      <alignment vertical="center"/>
    </xf>
    <xf numFmtId="0" fontId="7" fillId="0" borderId="7" xfId="0" applyFont="1" applyFill="1" applyBorder="1" applyAlignment="1">
      <alignment vertical="center"/>
    </xf>
    <xf numFmtId="0" fontId="7" fillId="0" borderId="13" xfId="0" applyFont="1" applyFill="1" applyBorder="1" applyAlignment="1">
      <alignment horizontal="left" vertical="center" wrapText="1" indent="3"/>
    </xf>
    <xf numFmtId="0" fontId="7" fillId="0" borderId="7" xfId="0" applyFont="1" applyFill="1" applyBorder="1" applyAlignment="1">
      <alignment vertical="center" wrapText="1"/>
    </xf>
    <xf numFmtId="0" fontId="8" fillId="0" borderId="20" xfId="0" applyFont="1" applyFill="1" applyBorder="1" applyAlignment="1">
      <alignment horizontal="left" vertical="center" wrapText="1" indent="3"/>
    </xf>
    <xf numFmtId="0" fontId="2" fillId="0" borderId="0" xfId="0" applyFont="1" applyFill="1" applyAlignment="1">
      <alignment horizontal="right"/>
    </xf>
    <xf numFmtId="0" fontId="2" fillId="0" borderId="0" xfId="0" applyFont="1" applyFill="1" applyBorder="1" applyAlignment="1">
      <alignment horizontal="center" vertical="center"/>
    </xf>
    <xf numFmtId="6" fontId="2" fillId="0" borderId="0" xfId="0" applyNumberFormat="1" applyFont="1" applyFill="1" applyBorder="1" applyAlignment="1">
      <alignment horizontal="center" vertical="center"/>
    </xf>
    <xf numFmtId="3"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wrapText="1"/>
    </xf>
    <xf numFmtId="3" fontId="2" fillId="0" borderId="0" xfId="0" applyNumberFormat="1" applyFont="1" applyFill="1" applyAlignment="1">
      <alignment horizontal="center" vertical="center" wrapText="1"/>
    </xf>
    <xf numFmtId="0" fontId="8" fillId="0" borderId="14" xfId="0" applyFont="1" applyFill="1" applyBorder="1" applyAlignment="1">
      <alignment horizontal="left" vertical="center" wrapText="1" indent="6"/>
    </xf>
    <xf numFmtId="49" fontId="8" fillId="0" borderId="14" xfId="0" applyNumberFormat="1" applyFont="1" applyFill="1" applyBorder="1" applyAlignment="1">
      <alignment horizontal="left" vertical="center" wrapText="1" indent="6"/>
    </xf>
    <xf numFmtId="0" fontId="8" fillId="0" borderId="8" xfId="0" applyFont="1" applyFill="1" applyBorder="1" applyAlignment="1">
      <alignment horizontal="left" vertical="center" wrapText="1" indent="6"/>
    </xf>
    <xf numFmtId="0" fontId="8" fillId="0" borderId="7" xfId="0" applyFont="1" applyFill="1" applyBorder="1" applyAlignment="1">
      <alignment horizontal="left" vertical="center" wrapText="1" indent="3"/>
    </xf>
    <xf numFmtId="0" fontId="8" fillId="0" borderId="10" xfId="0" applyFont="1" applyFill="1" applyBorder="1" applyAlignment="1">
      <alignment horizontal="left" vertical="center" wrapText="1" indent="6"/>
    </xf>
    <xf numFmtId="0" fontId="8" fillId="0" borderId="12" xfId="0" applyFont="1" applyFill="1" applyBorder="1" applyAlignment="1">
      <alignment horizontal="left" vertical="center" wrapText="1" indent="3"/>
    </xf>
    <xf numFmtId="3" fontId="8" fillId="0" borderId="11" xfId="0" applyNumberFormat="1" applyFont="1" applyFill="1" applyBorder="1" applyAlignment="1">
      <alignment vertical="center"/>
    </xf>
    <xf numFmtId="0" fontId="8" fillId="0" borderId="15" xfId="0" applyFont="1" applyFill="1" applyBorder="1" applyAlignment="1">
      <alignment horizontal="center" vertical="center" wrapText="1"/>
    </xf>
    <xf numFmtId="0" fontId="8" fillId="0" borderId="21" xfId="0" applyFont="1" applyFill="1" applyBorder="1" applyAlignment="1">
      <alignment horizontal="left" vertical="center" wrapText="1" indent="6"/>
    </xf>
    <xf numFmtId="3" fontId="8" fillId="0" borderId="22" xfId="0" applyNumberFormat="1" applyFont="1" applyFill="1" applyBorder="1" applyAlignment="1">
      <alignment vertical="center"/>
    </xf>
    <xf numFmtId="0" fontId="9" fillId="0" borderId="7" xfId="0" applyFont="1" applyFill="1" applyBorder="1" applyAlignment="1">
      <alignment horizontal="left" vertical="center" wrapText="1"/>
    </xf>
    <xf numFmtId="0" fontId="9" fillId="0" borderId="8"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1" fillId="0" borderId="0" xfId="0" applyFont="1" applyFill="1" applyAlignment="1">
      <alignment horizontal="center" vertical="center" wrapText="1"/>
    </xf>
    <xf numFmtId="0" fontId="4" fillId="0" borderId="4" xfId="0" applyFont="1" applyFill="1" applyBorder="1" applyAlignment="1">
      <alignment horizontal="right" vertical="center"/>
    </xf>
    <xf numFmtId="0" fontId="4" fillId="0" borderId="5" xfId="0" applyFont="1" applyFill="1" applyBorder="1" applyAlignment="1">
      <alignment horizontal="right" vertical="center"/>
    </xf>
    <xf numFmtId="0" fontId="5" fillId="4" borderId="7" xfId="0" applyFont="1" applyFill="1" applyBorder="1" applyAlignment="1">
      <alignment horizontal="left" vertical="center" wrapText="1"/>
    </xf>
    <xf numFmtId="0" fontId="5" fillId="4" borderId="8"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9" fillId="0" borderId="7" xfId="0" applyFont="1" applyFill="1" applyBorder="1" applyAlignment="1">
      <alignment horizontal="left"/>
    </xf>
    <xf numFmtId="0" fontId="9" fillId="0" borderId="8" xfId="0" applyFont="1" applyFill="1" applyBorder="1" applyAlignment="1">
      <alignment horizontal="left"/>
    </xf>
    <xf numFmtId="0" fontId="9" fillId="0" borderId="11" xfId="0" applyFont="1" applyFill="1" applyBorder="1" applyAlignment="1">
      <alignment horizontal="left"/>
    </xf>
    <xf numFmtId="0" fontId="6" fillId="0" borderId="15"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8" fillId="0" borderId="12" xfId="0" applyFont="1" applyFill="1" applyBorder="1" applyAlignment="1">
      <alignment horizontal="left" vertical="center" wrapText="1" indent="3"/>
    </xf>
    <xf numFmtId="0" fontId="8" fillId="0" borderId="19" xfId="0" applyFont="1" applyFill="1" applyBorder="1" applyAlignment="1">
      <alignment horizontal="left" vertical="center" wrapText="1" indent="3"/>
    </xf>
    <xf numFmtId="0" fontId="6" fillId="0" borderId="14" xfId="0" applyFont="1" applyFill="1" applyBorder="1" applyAlignment="1">
      <alignment horizontal="left" vertical="center" wrapText="1"/>
    </xf>
    <xf numFmtId="0" fontId="6" fillId="4" borderId="7" xfId="0" applyFont="1" applyFill="1" applyBorder="1" applyAlignment="1">
      <alignment horizontal="left" vertical="center" wrapText="1"/>
    </xf>
    <xf numFmtId="0" fontId="6" fillId="4" borderId="14" xfId="0" applyFont="1" applyFill="1" applyBorder="1" applyAlignment="1">
      <alignment horizontal="left" vertical="center" wrapText="1"/>
    </xf>
  </cellXfs>
  <cellStyles count="2">
    <cellStyle name="60% - Énfasis4 2" xfId="1" xr:uid="{00000000-0005-0000-0000-000000000000}"/>
    <cellStyle name="Normal"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47625</xdr:rowOff>
    </xdr:from>
    <xdr:to>
      <xdr:col>2</xdr:col>
      <xdr:colOff>990600</xdr:colOff>
      <xdr:row>0</xdr:row>
      <xdr:rowOff>1181100</xdr:rowOff>
    </xdr:to>
    <xdr:sp macro="" textlink="">
      <xdr:nvSpPr>
        <xdr:cNvPr id="2" name="Rectángulo 1">
          <a:extLst>
            <a:ext uri="{FF2B5EF4-FFF2-40B4-BE49-F238E27FC236}">
              <a16:creationId xmlns:a16="http://schemas.microsoft.com/office/drawing/2014/main" id="{2C36F305-13FC-4F12-BA26-002D346B9459}"/>
            </a:ext>
          </a:extLst>
        </xdr:cNvPr>
        <xdr:cNvSpPr>
          <a:spLocks noChangeArrowheads="1"/>
        </xdr:cNvSpPr>
      </xdr:nvSpPr>
      <xdr:spPr bwMode="auto">
        <a:xfrm>
          <a:off x="38100" y="47625"/>
          <a:ext cx="7724775" cy="1133475"/>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152400</xdr:colOff>
      <xdr:row>0</xdr:row>
      <xdr:rowOff>76200</xdr:rowOff>
    </xdr:from>
    <xdr:to>
      <xdr:col>0</xdr:col>
      <xdr:colOff>800100</xdr:colOff>
      <xdr:row>0</xdr:row>
      <xdr:rowOff>1085850</xdr:rowOff>
    </xdr:to>
    <xdr:pic>
      <xdr:nvPicPr>
        <xdr:cNvPr id="3" name="Imagen 4">
          <a:extLst>
            <a:ext uri="{FF2B5EF4-FFF2-40B4-BE49-F238E27FC236}">
              <a16:creationId xmlns:a16="http://schemas.microsoft.com/office/drawing/2014/main" id="{50F0DED9-ED5C-4E32-8132-4324E4BCC5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76200"/>
          <a:ext cx="6477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4600575</xdr:colOff>
      <xdr:row>0</xdr:row>
      <xdr:rowOff>171450</xdr:rowOff>
    </xdr:from>
    <xdr:to>
      <xdr:col>2</xdr:col>
      <xdr:colOff>933450</xdr:colOff>
      <xdr:row>0</xdr:row>
      <xdr:rowOff>1114425</xdr:rowOff>
    </xdr:to>
    <xdr:pic>
      <xdr:nvPicPr>
        <xdr:cNvPr id="4" name="Imagen 4">
          <a:extLst>
            <a:ext uri="{FF2B5EF4-FFF2-40B4-BE49-F238E27FC236}">
              <a16:creationId xmlns:a16="http://schemas.microsoft.com/office/drawing/2014/main" id="{FA159462-29C5-40EE-93A1-F710D451A5E9}"/>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657975" y="171450"/>
          <a:ext cx="10477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9"/>
  <sheetViews>
    <sheetView showGridLines="0" tabSelected="1" zoomScaleNormal="100" zoomScalePageLayoutView="90" workbookViewId="0">
      <pane ySplit="4" topLeftCell="A72" activePane="bottomLeft" state="frozen"/>
      <selection pane="bottomLeft" activeCell="C74" sqref="C74"/>
    </sheetView>
  </sheetViews>
  <sheetFormatPr baseColWidth="10" defaultRowHeight="12.75" x14ac:dyDescent="0.2"/>
  <cols>
    <col min="1" max="1" width="30.85546875" style="2" customWidth="1"/>
    <col min="2" max="2" width="70.7109375" style="2" customWidth="1"/>
    <col min="3" max="3" width="15.5703125" style="3" customWidth="1"/>
    <col min="4" max="4" width="1.28515625" style="28" customWidth="1"/>
    <col min="5" max="5" width="11" style="28" bestFit="1" customWidth="1"/>
    <col min="6" max="6" width="10.42578125" style="28" bestFit="1" customWidth="1"/>
    <col min="7" max="7" width="12.28515625" style="1" customWidth="1"/>
    <col min="8" max="258" width="11.42578125" style="2"/>
    <col min="259" max="259" width="30.85546875" style="2" customWidth="1"/>
    <col min="260" max="260" width="70.7109375" style="2" customWidth="1"/>
    <col min="261" max="261" width="15.5703125" style="2" customWidth="1"/>
    <col min="262" max="263" width="12.28515625" style="2" customWidth="1"/>
    <col min="264" max="514" width="11.42578125" style="2"/>
    <col min="515" max="515" width="30.85546875" style="2" customWidth="1"/>
    <col min="516" max="516" width="70.7109375" style="2" customWidth="1"/>
    <col min="517" max="517" width="15.5703125" style="2" customWidth="1"/>
    <col min="518" max="519" width="12.28515625" style="2" customWidth="1"/>
    <col min="520" max="770" width="11.42578125" style="2"/>
    <col min="771" max="771" width="30.85546875" style="2" customWidth="1"/>
    <col min="772" max="772" width="70.7109375" style="2" customWidth="1"/>
    <col min="773" max="773" width="15.5703125" style="2" customWidth="1"/>
    <col min="774" max="775" width="12.28515625" style="2" customWidth="1"/>
    <col min="776" max="1026" width="11.42578125" style="2"/>
    <col min="1027" max="1027" width="30.85546875" style="2" customWidth="1"/>
    <col min="1028" max="1028" width="70.7109375" style="2" customWidth="1"/>
    <col min="1029" max="1029" width="15.5703125" style="2" customWidth="1"/>
    <col min="1030" max="1031" width="12.28515625" style="2" customWidth="1"/>
    <col min="1032" max="1282" width="11.42578125" style="2"/>
    <col min="1283" max="1283" width="30.85546875" style="2" customWidth="1"/>
    <col min="1284" max="1284" width="70.7109375" style="2" customWidth="1"/>
    <col min="1285" max="1285" width="15.5703125" style="2" customWidth="1"/>
    <col min="1286" max="1287" width="12.28515625" style="2" customWidth="1"/>
    <col min="1288" max="1538" width="11.42578125" style="2"/>
    <col min="1539" max="1539" width="30.85546875" style="2" customWidth="1"/>
    <col min="1540" max="1540" width="70.7109375" style="2" customWidth="1"/>
    <col min="1541" max="1541" width="15.5703125" style="2" customWidth="1"/>
    <col min="1542" max="1543" width="12.28515625" style="2" customWidth="1"/>
    <col min="1544" max="1794" width="11.42578125" style="2"/>
    <col min="1795" max="1795" width="30.85546875" style="2" customWidth="1"/>
    <col min="1796" max="1796" width="70.7109375" style="2" customWidth="1"/>
    <col min="1797" max="1797" width="15.5703125" style="2" customWidth="1"/>
    <col min="1798" max="1799" width="12.28515625" style="2" customWidth="1"/>
    <col min="1800" max="2050" width="11.42578125" style="2"/>
    <col min="2051" max="2051" width="30.85546875" style="2" customWidth="1"/>
    <col min="2052" max="2052" width="70.7109375" style="2" customWidth="1"/>
    <col min="2053" max="2053" width="15.5703125" style="2" customWidth="1"/>
    <col min="2054" max="2055" width="12.28515625" style="2" customWidth="1"/>
    <col min="2056" max="2306" width="11.42578125" style="2"/>
    <col min="2307" max="2307" width="30.85546875" style="2" customWidth="1"/>
    <col min="2308" max="2308" width="70.7109375" style="2" customWidth="1"/>
    <col min="2309" max="2309" width="15.5703125" style="2" customWidth="1"/>
    <col min="2310" max="2311" width="12.28515625" style="2" customWidth="1"/>
    <col min="2312" max="2562" width="11.42578125" style="2"/>
    <col min="2563" max="2563" width="30.85546875" style="2" customWidth="1"/>
    <col min="2564" max="2564" width="70.7109375" style="2" customWidth="1"/>
    <col min="2565" max="2565" width="15.5703125" style="2" customWidth="1"/>
    <col min="2566" max="2567" width="12.28515625" style="2" customWidth="1"/>
    <col min="2568" max="2818" width="11.42578125" style="2"/>
    <col min="2819" max="2819" width="30.85546875" style="2" customWidth="1"/>
    <col min="2820" max="2820" width="70.7109375" style="2" customWidth="1"/>
    <col min="2821" max="2821" width="15.5703125" style="2" customWidth="1"/>
    <col min="2822" max="2823" width="12.28515625" style="2" customWidth="1"/>
    <col min="2824" max="3074" width="11.42578125" style="2"/>
    <col min="3075" max="3075" width="30.85546875" style="2" customWidth="1"/>
    <col min="3076" max="3076" width="70.7109375" style="2" customWidth="1"/>
    <col min="3077" max="3077" width="15.5703125" style="2" customWidth="1"/>
    <col min="3078" max="3079" width="12.28515625" style="2" customWidth="1"/>
    <col min="3080" max="3330" width="11.42578125" style="2"/>
    <col min="3331" max="3331" width="30.85546875" style="2" customWidth="1"/>
    <col min="3332" max="3332" width="70.7109375" style="2" customWidth="1"/>
    <col min="3333" max="3333" width="15.5703125" style="2" customWidth="1"/>
    <col min="3334" max="3335" width="12.28515625" style="2" customWidth="1"/>
    <col min="3336" max="3586" width="11.42578125" style="2"/>
    <col min="3587" max="3587" width="30.85546875" style="2" customWidth="1"/>
    <col min="3588" max="3588" width="70.7109375" style="2" customWidth="1"/>
    <col min="3589" max="3589" width="15.5703125" style="2" customWidth="1"/>
    <col min="3590" max="3591" width="12.28515625" style="2" customWidth="1"/>
    <col min="3592" max="3842" width="11.42578125" style="2"/>
    <col min="3843" max="3843" width="30.85546875" style="2" customWidth="1"/>
    <col min="3844" max="3844" width="70.7109375" style="2" customWidth="1"/>
    <col min="3845" max="3845" width="15.5703125" style="2" customWidth="1"/>
    <col min="3846" max="3847" width="12.28515625" style="2" customWidth="1"/>
    <col min="3848" max="4098" width="11.42578125" style="2"/>
    <col min="4099" max="4099" width="30.85546875" style="2" customWidth="1"/>
    <col min="4100" max="4100" width="70.7109375" style="2" customWidth="1"/>
    <col min="4101" max="4101" width="15.5703125" style="2" customWidth="1"/>
    <col min="4102" max="4103" width="12.28515625" style="2" customWidth="1"/>
    <col min="4104" max="4354" width="11.42578125" style="2"/>
    <col min="4355" max="4355" width="30.85546875" style="2" customWidth="1"/>
    <col min="4356" max="4356" width="70.7109375" style="2" customWidth="1"/>
    <col min="4357" max="4357" width="15.5703125" style="2" customWidth="1"/>
    <col min="4358" max="4359" width="12.28515625" style="2" customWidth="1"/>
    <col min="4360" max="4610" width="11.42578125" style="2"/>
    <col min="4611" max="4611" width="30.85546875" style="2" customWidth="1"/>
    <col min="4612" max="4612" width="70.7109375" style="2" customWidth="1"/>
    <col min="4613" max="4613" width="15.5703125" style="2" customWidth="1"/>
    <col min="4614" max="4615" width="12.28515625" style="2" customWidth="1"/>
    <col min="4616" max="4866" width="11.42578125" style="2"/>
    <col min="4867" max="4867" width="30.85546875" style="2" customWidth="1"/>
    <col min="4868" max="4868" width="70.7109375" style="2" customWidth="1"/>
    <col min="4869" max="4869" width="15.5703125" style="2" customWidth="1"/>
    <col min="4870" max="4871" width="12.28515625" style="2" customWidth="1"/>
    <col min="4872" max="5122" width="11.42578125" style="2"/>
    <col min="5123" max="5123" width="30.85546875" style="2" customWidth="1"/>
    <col min="5124" max="5124" width="70.7109375" style="2" customWidth="1"/>
    <col min="5125" max="5125" width="15.5703125" style="2" customWidth="1"/>
    <col min="5126" max="5127" width="12.28515625" style="2" customWidth="1"/>
    <col min="5128" max="5378" width="11.42578125" style="2"/>
    <col min="5379" max="5379" width="30.85546875" style="2" customWidth="1"/>
    <col min="5380" max="5380" width="70.7109375" style="2" customWidth="1"/>
    <col min="5381" max="5381" width="15.5703125" style="2" customWidth="1"/>
    <col min="5382" max="5383" width="12.28515625" style="2" customWidth="1"/>
    <col min="5384" max="5634" width="11.42578125" style="2"/>
    <col min="5635" max="5635" width="30.85546875" style="2" customWidth="1"/>
    <col min="5636" max="5636" width="70.7109375" style="2" customWidth="1"/>
    <col min="5637" max="5637" width="15.5703125" style="2" customWidth="1"/>
    <col min="5638" max="5639" width="12.28515625" style="2" customWidth="1"/>
    <col min="5640" max="5890" width="11.42578125" style="2"/>
    <col min="5891" max="5891" width="30.85546875" style="2" customWidth="1"/>
    <col min="5892" max="5892" width="70.7109375" style="2" customWidth="1"/>
    <col min="5893" max="5893" width="15.5703125" style="2" customWidth="1"/>
    <col min="5894" max="5895" width="12.28515625" style="2" customWidth="1"/>
    <col min="5896" max="6146" width="11.42578125" style="2"/>
    <col min="6147" max="6147" width="30.85546875" style="2" customWidth="1"/>
    <col min="6148" max="6148" width="70.7109375" style="2" customWidth="1"/>
    <col min="6149" max="6149" width="15.5703125" style="2" customWidth="1"/>
    <col min="6150" max="6151" width="12.28515625" style="2" customWidth="1"/>
    <col min="6152" max="6402" width="11.42578125" style="2"/>
    <col min="6403" max="6403" width="30.85546875" style="2" customWidth="1"/>
    <col min="6404" max="6404" width="70.7109375" style="2" customWidth="1"/>
    <col min="6405" max="6405" width="15.5703125" style="2" customWidth="1"/>
    <col min="6406" max="6407" width="12.28515625" style="2" customWidth="1"/>
    <col min="6408" max="6658" width="11.42578125" style="2"/>
    <col min="6659" max="6659" width="30.85546875" style="2" customWidth="1"/>
    <col min="6660" max="6660" width="70.7109375" style="2" customWidth="1"/>
    <col min="6661" max="6661" width="15.5703125" style="2" customWidth="1"/>
    <col min="6662" max="6663" width="12.28515625" style="2" customWidth="1"/>
    <col min="6664" max="6914" width="11.42578125" style="2"/>
    <col min="6915" max="6915" width="30.85546875" style="2" customWidth="1"/>
    <col min="6916" max="6916" width="70.7109375" style="2" customWidth="1"/>
    <col min="6917" max="6917" width="15.5703125" style="2" customWidth="1"/>
    <col min="6918" max="6919" width="12.28515625" style="2" customWidth="1"/>
    <col min="6920" max="7170" width="11.42578125" style="2"/>
    <col min="7171" max="7171" width="30.85546875" style="2" customWidth="1"/>
    <col min="7172" max="7172" width="70.7109375" style="2" customWidth="1"/>
    <col min="7173" max="7173" width="15.5703125" style="2" customWidth="1"/>
    <col min="7174" max="7175" width="12.28515625" style="2" customWidth="1"/>
    <col min="7176" max="7426" width="11.42578125" style="2"/>
    <col min="7427" max="7427" width="30.85546875" style="2" customWidth="1"/>
    <col min="7428" max="7428" width="70.7109375" style="2" customWidth="1"/>
    <col min="7429" max="7429" width="15.5703125" style="2" customWidth="1"/>
    <col min="7430" max="7431" width="12.28515625" style="2" customWidth="1"/>
    <col min="7432" max="7682" width="11.42578125" style="2"/>
    <col min="7683" max="7683" width="30.85546875" style="2" customWidth="1"/>
    <col min="7684" max="7684" width="70.7109375" style="2" customWidth="1"/>
    <col min="7685" max="7685" width="15.5703125" style="2" customWidth="1"/>
    <col min="7686" max="7687" width="12.28515625" style="2" customWidth="1"/>
    <col min="7688" max="7938" width="11.42578125" style="2"/>
    <col min="7939" max="7939" width="30.85546875" style="2" customWidth="1"/>
    <col min="7940" max="7940" width="70.7109375" style="2" customWidth="1"/>
    <col min="7941" max="7941" width="15.5703125" style="2" customWidth="1"/>
    <col min="7942" max="7943" width="12.28515625" style="2" customWidth="1"/>
    <col min="7944" max="8194" width="11.42578125" style="2"/>
    <col min="8195" max="8195" width="30.85546875" style="2" customWidth="1"/>
    <col min="8196" max="8196" width="70.7109375" style="2" customWidth="1"/>
    <col min="8197" max="8197" width="15.5703125" style="2" customWidth="1"/>
    <col min="8198" max="8199" width="12.28515625" style="2" customWidth="1"/>
    <col min="8200" max="8450" width="11.42578125" style="2"/>
    <col min="8451" max="8451" width="30.85546875" style="2" customWidth="1"/>
    <col min="8452" max="8452" width="70.7109375" style="2" customWidth="1"/>
    <col min="8453" max="8453" width="15.5703125" style="2" customWidth="1"/>
    <col min="8454" max="8455" width="12.28515625" style="2" customWidth="1"/>
    <col min="8456" max="8706" width="11.42578125" style="2"/>
    <col min="8707" max="8707" width="30.85546875" style="2" customWidth="1"/>
    <col min="8708" max="8708" width="70.7109375" style="2" customWidth="1"/>
    <col min="8709" max="8709" width="15.5703125" style="2" customWidth="1"/>
    <col min="8710" max="8711" width="12.28515625" style="2" customWidth="1"/>
    <col min="8712" max="8962" width="11.42578125" style="2"/>
    <col min="8963" max="8963" width="30.85546875" style="2" customWidth="1"/>
    <col min="8964" max="8964" width="70.7109375" style="2" customWidth="1"/>
    <col min="8965" max="8965" width="15.5703125" style="2" customWidth="1"/>
    <col min="8966" max="8967" width="12.28515625" style="2" customWidth="1"/>
    <col min="8968" max="9218" width="11.42578125" style="2"/>
    <col min="9219" max="9219" width="30.85546875" style="2" customWidth="1"/>
    <col min="9220" max="9220" width="70.7109375" style="2" customWidth="1"/>
    <col min="9221" max="9221" width="15.5703125" style="2" customWidth="1"/>
    <col min="9222" max="9223" width="12.28515625" style="2" customWidth="1"/>
    <col min="9224" max="9474" width="11.42578125" style="2"/>
    <col min="9475" max="9475" width="30.85546875" style="2" customWidth="1"/>
    <col min="9476" max="9476" width="70.7109375" style="2" customWidth="1"/>
    <col min="9477" max="9477" width="15.5703125" style="2" customWidth="1"/>
    <col min="9478" max="9479" width="12.28515625" style="2" customWidth="1"/>
    <col min="9480" max="9730" width="11.42578125" style="2"/>
    <col min="9731" max="9731" width="30.85546875" style="2" customWidth="1"/>
    <col min="9732" max="9732" width="70.7109375" style="2" customWidth="1"/>
    <col min="9733" max="9733" width="15.5703125" style="2" customWidth="1"/>
    <col min="9734" max="9735" width="12.28515625" style="2" customWidth="1"/>
    <col min="9736" max="9986" width="11.42578125" style="2"/>
    <col min="9987" max="9987" width="30.85546875" style="2" customWidth="1"/>
    <col min="9988" max="9988" width="70.7109375" style="2" customWidth="1"/>
    <col min="9989" max="9989" width="15.5703125" style="2" customWidth="1"/>
    <col min="9990" max="9991" width="12.28515625" style="2" customWidth="1"/>
    <col min="9992" max="10242" width="11.42578125" style="2"/>
    <col min="10243" max="10243" width="30.85546875" style="2" customWidth="1"/>
    <col min="10244" max="10244" width="70.7109375" style="2" customWidth="1"/>
    <col min="10245" max="10245" width="15.5703125" style="2" customWidth="1"/>
    <col min="10246" max="10247" width="12.28515625" style="2" customWidth="1"/>
    <col min="10248" max="10498" width="11.42578125" style="2"/>
    <col min="10499" max="10499" width="30.85546875" style="2" customWidth="1"/>
    <col min="10500" max="10500" width="70.7109375" style="2" customWidth="1"/>
    <col min="10501" max="10501" width="15.5703125" style="2" customWidth="1"/>
    <col min="10502" max="10503" width="12.28515625" style="2" customWidth="1"/>
    <col min="10504" max="10754" width="11.42578125" style="2"/>
    <col min="10755" max="10755" width="30.85546875" style="2" customWidth="1"/>
    <col min="10756" max="10756" width="70.7109375" style="2" customWidth="1"/>
    <col min="10757" max="10757" width="15.5703125" style="2" customWidth="1"/>
    <col min="10758" max="10759" width="12.28515625" style="2" customWidth="1"/>
    <col min="10760" max="11010" width="11.42578125" style="2"/>
    <col min="11011" max="11011" width="30.85546875" style="2" customWidth="1"/>
    <col min="11012" max="11012" width="70.7109375" style="2" customWidth="1"/>
    <col min="11013" max="11013" width="15.5703125" style="2" customWidth="1"/>
    <col min="11014" max="11015" width="12.28515625" style="2" customWidth="1"/>
    <col min="11016" max="11266" width="11.42578125" style="2"/>
    <col min="11267" max="11267" width="30.85546875" style="2" customWidth="1"/>
    <col min="11268" max="11268" width="70.7109375" style="2" customWidth="1"/>
    <col min="11269" max="11269" width="15.5703125" style="2" customWidth="1"/>
    <col min="11270" max="11271" width="12.28515625" style="2" customWidth="1"/>
    <col min="11272" max="11522" width="11.42578125" style="2"/>
    <col min="11523" max="11523" width="30.85546875" style="2" customWidth="1"/>
    <col min="11524" max="11524" width="70.7109375" style="2" customWidth="1"/>
    <col min="11525" max="11525" width="15.5703125" style="2" customWidth="1"/>
    <col min="11526" max="11527" width="12.28515625" style="2" customWidth="1"/>
    <col min="11528" max="11778" width="11.42578125" style="2"/>
    <col min="11779" max="11779" width="30.85546875" style="2" customWidth="1"/>
    <col min="11780" max="11780" width="70.7109375" style="2" customWidth="1"/>
    <col min="11781" max="11781" width="15.5703125" style="2" customWidth="1"/>
    <col min="11782" max="11783" width="12.28515625" style="2" customWidth="1"/>
    <col min="11784" max="12034" width="11.42578125" style="2"/>
    <col min="12035" max="12035" width="30.85546875" style="2" customWidth="1"/>
    <col min="12036" max="12036" width="70.7109375" style="2" customWidth="1"/>
    <col min="12037" max="12037" width="15.5703125" style="2" customWidth="1"/>
    <col min="12038" max="12039" width="12.28515625" style="2" customWidth="1"/>
    <col min="12040" max="12290" width="11.42578125" style="2"/>
    <col min="12291" max="12291" width="30.85546875" style="2" customWidth="1"/>
    <col min="12292" max="12292" width="70.7109375" style="2" customWidth="1"/>
    <col min="12293" max="12293" width="15.5703125" style="2" customWidth="1"/>
    <col min="12294" max="12295" width="12.28515625" style="2" customWidth="1"/>
    <col min="12296" max="12546" width="11.42578125" style="2"/>
    <col min="12547" max="12547" width="30.85546875" style="2" customWidth="1"/>
    <col min="12548" max="12548" width="70.7109375" style="2" customWidth="1"/>
    <col min="12549" max="12549" width="15.5703125" style="2" customWidth="1"/>
    <col min="12550" max="12551" width="12.28515625" style="2" customWidth="1"/>
    <col min="12552" max="12802" width="11.42578125" style="2"/>
    <col min="12803" max="12803" width="30.85546875" style="2" customWidth="1"/>
    <col min="12804" max="12804" width="70.7109375" style="2" customWidth="1"/>
    <col min="12805" max="12805" width="15.5703125" style="2" customWidth="1"/>
    <col min="12806" max="12807" width="12.28515625" style="2" customWidth="1"/>
    <col min="12808" max="13058" width="11.42578125" style="2"/>
    <col min="13059" max="13059" width="30.85546875" style="2" customWidth="1"/>
    <col min="13060" max="13060" width="70.7109375" style="2" customWidth="1"/>
    <col min="13061" max="13061" width="15.5703125" style="2" customWidth="1"/>
    <col min="13062" max="13063" width="12.28515625" style="2" customWidth="1"/>
    <col min="13064" max="13314" width="11.42578125" style="2"/>
    <col min="13315" max="13315" width="30.85546875" style="2" customWidth="1"/>
    <col min="13316" max="13316" width="70.7109375" style="2" customWidth="1"/>
    <col min="13317" max="13317" width="15.5703125" style="2" customWidth="1"/>
    <col min="13318" max="13319" width="12.28515625" style="2" customWidth="1"/>
    <col min="13320" max="13570" width="11.42578125" style="2"/>
    <col min="13571" max="13571" width="30.85546875" style="2" customWidth="1"/>
    <col min="13572" max="13572" width="70.7109375" style="2" customWidth="1"/>
    <col min="13573" max="13573" width="15.5703125" style="2" customWidth="1"/>
    <col min="13574" max="13575" width="12.28515625" style="2" customWidth="1"/>
    <col min="13576" max="13826" width="11.42578125" style="2"/>
    <col min="13827" max="13827" width="30.85546875" style="2" customWidth="1"/>
    <col min="13828" max="13828" width="70.7109375" style="2" customWidth="1"/>
    <col min="13829" max="13829" width="15.5703125" style="2" customWidth="1"/>
    <col min="13830" max="13831" width="12.28515625" style="2" customWidth="1"/>
    <col min="13832" max="14082" width="11.42578125" style="2"/>
    <col min="14083" max="14083" width="30.85546875" style="2" customWidth="1"/>
    <col min="14084" max="14084" width="70.7109375" style="2" customWidth="1"/>
    <col min="14085" max="14085" width="15.5703125" style="2" customWidth="1"/>
    <col min="14086" max="14087" width="12.28515625" style="2" customWidth="1"/>
    <col min="14088" max="14338" width="11.42578125" style="2"/>
    <col min="14339" max="14339" width="30.85546875" style="2" customWidth="1"/>
    <col min="14340" max="14340" width="70.7109375" style="2" customWidth="1"/>
    <col min="14341" max="14341" width="15.5703125" style="2" customWidth="1"/>
    <col min="14342" max="14343" width="12.28515625" style="2" customWidth="1"/>
    <col min="14344" max="14594" width="11.42578125" style="2"/>
    <col min="14595" max="14595" width="30.85546875" style="2" customWidth="1"/>
    <col min="14596" max="14596" width="70.7109375" style="2" customWidth="1"/>
    <col min="14597" max="14597" width="15.5703125" style="2" customWidth="1"/>
    <col min="14598" max="14599" width="12.28515625" style="2" customWidth="1"/>
    <col min="14600" max="14850" width="11.42578125" style="2"/>
    <col min="14851" max="14851" width="30.85546875" style="2" customWidth="1"/>
    <col min="14852" max="14852" width="70.7109375" style="2" customWidth="1"/>
    <col min="14853" max="14853" width="15.5703125" style="2" customWidth="1"/>
    <col min="14854" max="14855" width="12.28515625" style="2" customWidth="1"/>
    <col min="14856" max="15106" width="11.42578125" style="2"/>
    <col min="15107" max="15107" width="30.85546875" style="2" customWidth="1"/>
    <col min="15108" max="15108" width="70.7109375" style="2" customWidth="1"/>
    <col min="15109" max="15109" width="15.5703125" style="2" customWidth="1"/>
    <col min="15110" max="15111" width="12.28515625" style="2" customWidth="1"/>
    <col min="15112" max="15362" width="11.42578125" style="2"/>
    <col min="15363" max="15363" width="30.85546875" style="2" customWidth="1"/>
    <col min="15364" max="15364" width="70.7109375" style="2" customWidth="1"/>
    <col min="15365" max="15365" width="15.5703125" style="2" customWidth="1"/>
    <col min="15366" max="15367" width="12.28515625" style="2" customWidth="1"/>
    <col min="15368" max="15618" width="11.42578125" style="2"/>
    <col min="15619" max="15619" width="30.85546875" style="2" customWidth="1"/>
    <col min="15620" max="15620" width="70.7109375" style="2" customWidth="1"/>
    <col min="15621" max="15621" width="15.5703125" style="2" customWidth="1"/>
    <col min="15622" max="15623" width="12.28515625" style="2" customWidth="1"/>
    <col min="15624" max="15874" width="11.42578125" style="2"/>
    <col min="15875" max="15875" width="30.85546875" style="2" customWidth="1"/>
    <col min="15876" max="15876" width="70.7109375" style="2" customWidth="1"/>
    <col min="15877" max="15877" width="15.5703125" style="2" customWidth="1"/>
    <col min="15878" max="15879" width="12.28515625" style="2" customWidth="1"/>
    <col min="15880" max="16130" width="11.42578125" style="2"/>
    <col min="16131" max="16131" width="30.85546875" style="2" customWidth="1"/>
    <col min="16132" max="16132" width="70.7109375" style="2" customWidth="1"/>
    <col min="16133" max="16133" width="15.5703125" style="2" customWidth="1"/>
    <col min="16134" max="16135" width="12.28515625" style="2" customWidth="1"/>
    <col min="16136" max="16384" width="11.42578125" style="2"/>
  </cols>
  <sheetData>
    <row r="1" spans="1:7" ht="103.5" customHeight="1" x14ac:dyDescent="0.2">
      <c r="A1" s="46" t="s">
        <v>211</v>
      </c>
      <c r="B1" s="46"/>
      <c r="C1" s="46"/>
    </row>
    <row r="2" spans="1:7" ht="13.5" thickBot="1" x14ac:dyDescent="0.25">
      <c r="D2" s="29"/>
      <c r="E2" s="29"/>
      <c r="F2" s="29"/>
    </row>
    <row r="3" spans="1:7" ht="16.5" thickTop="1" thickBot="1" x14ac:dyDescent="0.25">
      <c r="A3" s="4" t="s">
        <v>0</v>
      </c>
      <c r="B3" s="5" t="s">
        <v>1</v>
      </c>
      <c r="C3" s="6" t="s">
        <v>2</v>
      </c>
      <c r="E3" s="31"/>
    </row>
    <row r="4" spans="1:7" ht="18.75" customHeight="1" thickTop="1" x14ac:dyDescent="0.2">
      <c r="A4" s="47" t="s">
        <v>3</v>
      </c>
      <c r="B4" s="48"/>
      <c r="C4" s="7">
        <f>C5+C99+C109+C240</f>
        <v>100280425</v>
      </c>
      <c r="D4" s="30"/>
      <c r="E4" s="30"/>
      <c r="F4" s="30"/>
      <c r="G4" s="8"/>
    </row>
    <row r="5" spans="1:7" ht="15.75" x14ac:dyDescent="0.2">
      <c r="A5" s="49" t="s">
        <v>4</v>
      </c>
      <c r="B5" s="50"/>
      <c r="C5" s="9">
        <f>C6+C9+C16+C25+C28+C31+C37+C40+C44+C49+C57+C65+C68+C72+C80+C85+C88+C91+C96</f>
        <v>56923917</v>
      </c>
      <c r="D5" s="30"/>
      <c r="E5" s="30"/>
      <c r="F5" s="30"/>
      <c r="G5" s="8"/>
    </row>
    <row r="6" spans="1:7" s="11" customFormat="1" ht="15" x14ac:dyDescent="0.25">
      <c r="A6" s="51" t="s">
        <v>5</v>
      </c>
      <c r="B6" s="52"/>
      <c r="C6" s="10">
        <f>C7</f>
        <v>80000</v>
      </c>
      <c r="D6" s="30"/>
      <c r="E6" s="30"/>
      <c r="F6" s="30"/>
      <c r="G6" s="8"/>
    </row>
    <row r="7" spans="1:7" x14ac:dyDescent="0.2">
      <c r="A7" s="12"/>
      <c r="B7" s="13" t="s">
        <v>6</v>
      </c>
      <c r="C7" s="14">
        <f>C8</f>
        <v>80000</v>
      </c>
      <c r="D7" s="30"/>
      <c r="E7" s="30"/>
      <c r="F7" s="30"/>
      <c r="G7" s="8"/>
    </row>
    <row r="8" spans="1:7" ht="35.1" customHeight="1" x14ac:dyDescent="0.2">
      <c r="A8" s="36" t="s">
        <v>7</v>
      </c>
      <c r="B8" s="37" t="s">
        <v>8</v>
      </c>
      <c r="C8" s="15">
        <v>80000</v>
      </c>
      <c r="D8" s="30"/>
      <c r="E8" s="30"/>
      <c r="F8" s="30"/>
      <c r="G8" s="8"/>
    </row>
    <row r="9" spans="1:7" s="11" customFormat="1" ht="16.5" customHeight="1" x14ac:dyDescent="0.25">
      <c r="A9" s="51" t="s">
        <v>9</v>
      </c>
      <c r="B9" s="52"/>
      <c r="C9" s="10">
        <f>C10+C13</f>
        <v>75877</v>
      </c>
      <c r="D9" s="30"/>
      <c r="E9" s="30"/>
      <c r="F9" s="30"/>
      <c r="G9" s="8"/>
    </row>
    <row r="10" spans="1:7" x14ac:dyDescent="0.2">
      <c r="A10" s="16"/>
      <c r="B10" s="13" t="s">
        <v>10</v>
      </c>
      <c r="C10" s="14">
        <f>SUM(C11)</f>
        <v>56177</v>
      </c>
      <c r="D10" s="30"/>
      <c r="E10" s="30"/>
      <c r="F10" s="30"/>
      <c r="G10" s="8"/>
    </row>
    <row r="11" spans="1:7" ht="42.75" customHeight="1" x14ac:dyDescent="0.2">
      <c r="A11" s="36" t="s">
        <v>11</v>
      </c>
      <c r="B11" s="37" t="s">
        <v>12</v>
      </c>
      <c r="C11" s="15">
        <v>56177</v>
      </c>
      <c r="D11" s="30"/>
      <c r="E11" s="30"/>
      <c r="F11" s="30"/>
      <c r="G11" s="8"/>
    </row>
    <row r="12" spans="1:7" ht="14.25" x14ac:dyDescent="0.2">
      <c r="A12" s="53" t="s">
        <v>204</v>
      </c>
      <c r="B12" s="54"/>
      <c r="C12" s="55"/>
      <c r="D12" s="30"/>
      <c r="E12" s="30"/>
      <c r="F12" s="30"/>
      <c r="G12" s="8"/>
    </row>
    <row r="13" spans="1:7" x14ac:dyDescent="0.2">
      <c r="A13" s="16"/>
      <c r="B13" s="13" t="s">
        <v>10</v>
      </c>
      <c r="C13" s="14">
        <f>SUM(C14:C15)</f>
        <v>19700</v>
      </c>
      <c r="D13" s="30"/>
      <c r="E13" s="30"/>
      <c r="F13" s="30"/>
      <c r="G13" s="8"/>
    </row>
    <row r="14" spans="1:7" ht="36" customHeight="1" x14ac:dyDescent="0.2">
      <c r="A14" s="38" t="s">
        <v>14</v>
      </c>
      <c r="B14" s="37" t="s">
        <v>15</v>
      </c>
      <c r="C14" s="15">
        <v>4500</v>
      </c>
      <c r="D14" s="30"/>
      <c r="E14" s="30"/>
      <c r="F14" s="30"/>
      <c r="G14" s="8"/>
    </row>
    <row r="15" spans="1:7" ht="59.25" customHeight="1" x14ac:dyDescent="0.2">
      <c r="A15" s="17" t="s">
        <v>16</v>
      </c>
      <c r="B15" s="33" t="s">
        <v>17</v>
      </c>
      <c r="C15" s="15">
        <v>15200</v>
      </c>
      <c r="D15" s="30"/>
      <c r="E15" s="30"/>
      <c r="F15" s="30"/>
      <c r="G15" s="8"/>
    </row>
    <row r="16" spans="1:7" x14ac:dyDescent="0.2">
      <c r="A16" s="51" t="s">
        <v>18</v>
      </c>
      <c r="B16" s="52" t="str">
        <f>LOWER(B9)</f>
        <v/>
      </c>
      <c r="C16" s="10">
        <f>C17+C19+C23</f>
        <v>190652</v>
      </c>
      <c r="D16" s="30"/>
      <c r="E16" s="30"/>
      <c r="F16" s="30"/>
      <c r="G16" s="8"/>
    </row>
    <row r="17" spans="1:9" x14ac:dyDescent="0.2">
      <c r="A17" s="16"/>
      <c r="B17" s="13" t="s">
        <v>19</v>
      </c>
      <c r="C17" s="14">
        <f>C18</f>
        <v>4591</v>
      </c>
      <c r="D17" s="30"/>
      <c r="E17" s="30"/>
      <c r="F17" s="30"/>
      <c r="G17" s="8"/>
    </row>
    <row r="18" spans="1:9" ht="54.95" customHeight="1" x14ac:dyDescent="0.2">
      <c r="A18" s="17" t="s">
        <v>20</v>
      </c>
      <c r="B18" s="33" t="s">
        <v>21</v>
      </c>
      <c r="C18" s="15">
        <v>4591</v>
      </c>
      <c r="D18" s="30"/>
      <c r="E18" s="30"/>
      <c r="F18" s="30"/>
      <c r="G18" s="8"/>
    </row>
    <row r="19" spans="1:9" x14ac:dyDescent="0.2">
      <c r="A19" s="16"/>
      <c r="B19" s="18" t="s">
        <v>22</v>
      </c>
      <c r="C19" s="14">
        <f>SUM(C20:C21)</f>
        <v>181061</v>
      </c>
      <c r="D19" s="30"/>
      <c r="E19" s="30"/>
      <c r="F19" s="30"/>
      <c r="G19" s="8"/>
    </row>
    <row r="20" spans="1:9" ht="38.25" customHeight="1" x14ac:dyDescent="0.2">
      <c r="A20" s="17" t="s">
        <v>23</v>
      </c>
      <c r="B20" s="33" t="s">
        <v>24</v>
      </c>
      <c r="C20" s="39">
        <v>34464</v>
      </c>
      <c r="D20" s="30"/>
      <c r="E20" s="30"/>
      <c r="F20" s="30"/>
      <c r="G20" s="8"/>
    </row>
    <row r="21" spans="1:9" ht="39.950000000000003" customHeight="1" x14ac:dyDescent="0.2">
      <c r="A21" s="17" t="s">
        <v>25</v>
      </c>
      <c r="B21" s="33" t="s">
        <v>26</v>
      </c>
      <c r="C21" s="39">
        <v>146597</v>
      </c>
      <c r="D21" s="30"/>
      <c r="E21" s="30"/>
      <c r="F21" s="30"/>
      <c r="G21" s="8"/>
    </row>
    <row r="22" spans="1:9" ht="15" customHeight="1" x14ac:dyDescent="0.2">
      <c r="A22" s="43" t="s">
        <v>204</v>
      </c>
      <c r="B22" s="44"/>
      <c r="C22" s="45"/>
      <c r="D22" s="30"/>
      <c r="E22" s="30"/>
      <c r="F22" s="30"/>
      <c r="G22" s="8"/>
    </row>
    <row r="23" spans="1:9" x14ac:dyDescent="0.2">
      <c r="A23" s="16"/>
      <c r="B23" s="13" t="s">
        <v>27</v>
      </c>
      <c r="C23" s="14">
        <f>+C24</f>
        <v>5000</v>
      </c>
      <c r="D23" s="30"/>
      <c r="E23" s="30"/>
      <c r="F23" s="30"/>
      <c r="G23" s="8"/>
    </row>
    <row r="24" spans="1:9" ht="41.25" customHeight="1" x14ac:dyDescent="0.2">
      <c r="A24" s="17" t="s">
        <v>206</v>
      </c>
      <c r="B24" s="33" t="s">
        <v>28</v>
      </c>
      <c r="C24" s="15">
        <v>5000</v>
      </c>
      <c r="D24" s="30"/>
      <c r="E24" s="30"/>
      <c r="F24" s="30"/>
      <c r="G24" s="8"/>
    </row>
    <row r="25" spans="1:9" ht="15" customHeight="1" x14ac:dyDescent="0.2">
      <c r="A25" s="51" t="s">
        <v>29</v>
      </c>
      <c r="B25" s="52"/>
      <c r="C25" s="10">
        <f>C26</f>
        <v>74000</v>
      </c>
      <c r="D25" s="30"/>
      <c r="E25" s="30"/>
      <c r="F25" s="30"/>
      <c r="G25" s="8"/>
      <c r="I25" s="19"/>
    </row>
    <row r="26" spans="1:9" x14ac:dyDescent="0.2">
      <c r="A26" s="16"/>
      <c r="B26" s="18" t="s">
        <v>30</v>
      </c>
      <c r="C26" s="14">
        <f>C27</f>
        <v>74000</v>
      </c>
      <c r="D26" s="30"/>
      <c r="E26" s="30"/>
      <c r="F26" s="30"/>
      <c r="G26" s="8"/>
    </row>
    <row r="27" spans="1:9" ht="57" customHeight="1" x14ac:dyDescent="0.2">
      <c r="A27" s="17" t="s">
        <v>31</v>
      </c>
      <c r="B27" s="33" t="s">
        <v>32</v>
      </c>
      <c r="C27" s="15">
        <v>74000</v>
      </c>
      <c r="D27" s="30"/>
      <c r="E27" s="30"/>
      <c r="F27" s="30"/>
      <c r="G27" s="8"/>
    </row>
    <row r="28" spans="1:9" ht="15" customHeight="1" x14ac:dyDescent="0.2">
      <c r="A28" s="56" t="s">
        <v>33</v>
      </c>
      <c r="B28" s="57"/>
      <c r="C28" s="20">
        <f>C29</f>
        <v>132309</v>
      </c>
      <c r="D28" s="30"/>
      <c r="E28" s="30"/>
      <c r="F28" s="30"/>
      <c r="G28" s="8"/>
    </row>
    <row r="29" spans="1:9" x14ac:dyDescent="0.2">
      <c r="A29" s="16"/>
      <c r="B29" s="21" t="s">
        <v>34</v>
      </c>
      <c r="C29" s="14">
        <f>C30</f>
        <v>132309</v>
      </c>
      <c r="D29" s="30"/>
      <c r="E29" s="30"/>
      <c r="F29" s="30"/>
      <c r="G29" s="8"/>
    </row>
    <row r="30" spans="1:9" ht="47.25" customHeight="1" x14ac:dyDescent="0.2">
      <c r="A30" s="17" t="s">
        <v>35</v>
      </c>
      <c r="B30" s="33" t="s">
        <v>36</v>
      </c>
      <c r="C30" s="15">
        <v>132309</v>
      </c>
      <c r="D30" s="30"/>
      <c r="E30" s="30"/>
      <c r="F30" s="30"/>
      <c r="G30" s="8"/>
    </row>
    <row r="31" spans="1:9" ht="15" x14ac:dyDescent="0.2">
      <c r="A31" s="51" t="s">
        <v>37</v>
      </c>
      <c r="B31" s="52"/>
      <c r="C31" s="20">
        <f>+C32+C35</f>
        <v>653400</v>
      </c>
      <c r="D31" s="30"/>
      <c r="E31" s="30"/>
      <c r="F31" s="30"/>
      <c r="G31" s="8"/>
    </row>
    <row r="32" spans="1:9" x14ac:dyDescent="0.2">
      <c r="A32" s="16"/>
      <c r="B32" s="18" t="s">
        <v>38</v>
      </c>
      <c r="C32" s="14">
        <f>C33</f>
        <v>650000</v>
      </c>
      <c r="D32" s="30"/>
      <c r="E32" s="30"/>
      <c r="F32" s="30"/>
      <c r="G32" s="8"/>
    </row>
    <row r="33" spans="1:7" ht="39.950000000000003" customHeight="1" x14ac:dyDescent="0.2">
      <c r="A33" s="17" t="s">
        <v>39</v>
      </c>
      <c r="B33" s="33" t="s">
        <v>40</v>
      </c>
      <c r="C33" s="15">
        <v>650000</v>
      </c>
      <c r="D33" s="30"/>
      <c r="E33" s="30"/>
      <c r="F33" s="30"/>
      <c r="G33" s="8"/>
    </row>
    <row r="34" spans="1:7" ht="15" customHeight="1" x14ac:dyDescent="0.2">
      <c r="A34" s="43" t="s">
        <v>204</v>
      </c>
      <c r="B34" s="44"/>
      <c r="C34" s="45"/>
      <c r="D34" s="30"/>
      <c r="E34" s="30"/>
      <c r="F34" s="30"/>
      <c r="G34" s="8"/>
    </row>
    <row r="35" spans="1:7" x14ac:dyDescent="0.2">
      <c r="A35" s="16"/>
      <c r="B35" s="13" t="s">
        <v>38</v>
      </c>
      <c r="C35" s="14">
        <f>SUM(C36:C36)</f>
        <v>3400</v>
      </c>
      <c r="D35" s="30"/>
      <c r="E35" s="30"/>
      <c r="F35" s="30"/>
      <c r="G35" s="8"/>
    </row>
    <row r="36" spans="1:7" ht="42" customHeight="1" x14ac:dyDescent="0.2">
      <c r="A36" s="17" t="s">
        <v>41</v>
      </c>
      <c r="B36" s="33" t="s">
        <v>42</v>
      </c>
      <c r="C36" s="15">
        <v>3400</v>
      </c>
      <c r="D36" s="30"/>
      <c r="E36" s="30"/>
      <c r="F36" s="30"/>
      <c r="G36" s="8"/>
    </row>
    <row r="37" spans="1:7" ht="15" x14ac:dyDescent="0.2">
      <c r="A37" s="51" t="s">
        <v>43</v>
      </c>
      <c r="B37" s="52"/>
      <c r="C37" s="20">
        <f>C38</f>
        <v>15000</v>
      </c>
      <c r="D37" s="30"/>
      <c r="E37" s="30"/>
      <c r="F37" s="30"/>
      <c r="G37" s="8"/>
    </row>
    <row r="38" spans="1:7" x14ac:dyDescent="0.2">
      <c r="A38" s="16"/>
      <c r="B38" s="13" t="s">
        <v>44</v>
      </c>
      <c r="C38" s="14">
        <f>C39</f>
        <v>15000</v>
      </c>
      <c r="D38" s="30"/>
      <c r="E38" s="30"/>
      <c r="F38" s="30"/>
      <c r="G38" s="8"/>
    </row>
    <row r="39" spans="1:7" ht="41.25" customHeight="1" x14ac:dyDescent="0.2">
      <c r="A39" s="17" t="s">
        <v>45</v>
      </c>
      <c r="B39" s="33" t="s">
        <v>212</v>
      </c>
      <c r="C39" s="15">
        <v>15000</v>
      </c>
      <c r="D39" s="30"/>
      <c r="E39" s="30"/>
      <c r="F39" s="30"/>
      <c r="G39" s="8"/>
    </row>
    <row r="40" spans="1:7" ht="15" x14ac:dyDescent="0.2">
      <c r="A40" s="51" t="s">
        <v>46</v>
      </c>
      <c r="B40" s="52"/>
      <c r="C40" s="10">
        <f>C41</f>
        <v>47000</v>
      </c>
      <c r="D40" s="30"/>
      <c r="E40" s="30"/>
      <c r="F40" s="30"/>
      <c r="G40" s="8"/>
    </row>
    <row r="41" spans="1:7" ht="13.5" customHeight="1" x14ac:dyDescent="0.2">
      <c r="A41" s="16"/>
      <c r="B41" s="21" t="s">
        <v>47</v>
      </c>
      <c r="C41" s="14">
        <f>SUM(C42:C43)</f>
        <v>47000</v>
      </c>
      <c r="D41" s="30"/>
      <c r="E41" s="30"/>
      <c r="F41" s="30"/>
      <c r="G41" s="8"/>
    </row>
    <row r="42" spans="1:7" ht="35.1" customHeight="1" x14ac:dyDescent="0.2">
      <c r="A42" s="58" t="s">
        <v>48</v>
      </c>
      <c r="B42" s="33" t="s">
        <v>49</v>
      </c>
      <c r="C42" s="15">
        <v>5000</v>
      </c>
      <c r="D42" s="22"/>
      <c r="E42" s="30"/>
      <c r="F42" s="30"/>
      <c r="G42" s="8"/>
    </row>
    <row r="43" spans="1:7" ht="40.5" customHeight="1" x14ac:dyDescent="0.2">
      <c r="A43" s="59"/>
      <c r="B43" s="33" t="s">
        <v>50</v>
      </c>
      <c r="C43" s="15">
        <v>42000</v>
      </c>
      <c r="D43" s="22"/>
      <c r="E43" s="30"/>
      <c r="F43" s="30"/>
      <c r="G43" s="8"/>
    </row>
    <row r="44" spans="1:7" ht="15" x14ac:dyDescent="0.2">
      <c r="A44" s="51" t="s">
        <v>51</v>
      </c>
      <c r="B44" s="52"/>
      <c r="C44" s="10">
        <f>C45</f>
        <v>2640520</v>
      </c>
      <c r="D44" s="30"/>
      <c r="E44" s="30"/>
      <c r="F44" s="30"/>
      <c r="G44" s="8"/>
    </row>
    <row r="45" spans="1:7" x14ac:dyDescent="0.2">
      <c r="A45" s="16"/>
      <c r="B45" s="13" t="s">
        <v>52</v>
      </c>
      <c r="C45" s="14">
        <f>SUM(C46:C48)</f>
        <v>2640520</v>
      </c>
      <c r="D45" s="30"/>
      <c r="E45" s="30"/>
      <c r="F45" s="30"/>
      <c r="G45" s="8"/>
    </row>
    <row r="46" spans="1:7" ht="45" customHeight="1" x14ac:dyDescent="0.2">
      <c r="A46" s="58" t="s">
        <v>53</v>
      </c>
      <c r="B46" s="33" t="s">
        <v>54</v>
      </c>
      <c r="C46" s="15">
        <v>2001656</v>
      </c>
      <c r="D46" s="30"/>
      <c r="E46" s="30"/>
      <c r="F46" s="30"/>
      <c r="G46" s="8"/>
    </row>
    <row r="47" spans="1:7" ht="26.25" customHeight="1" x14ac:dyDescent="0.2">
      <c r="A47" s="59"/>
      <c r="B47" s="33" t="s">
        <v>55</v>
      </c>
      <c r="C47" s="15">
        <v>99000</v>
      </c>
      <c r="D47" s="30"/>
      <c r="E47" s="30"/>
      <c r="F47" s="30"/>
      <c r="G47" s="8"/>
    </row>
    <row r="48" spans="1:7" ht="45" customHeight="1" x14ac:dyDescent="0.2">
      <c r="A48" s="17" t="s">
        <v>240</v>
      </c>
      <c r="B48" s="33" t="s">
        <v>239</v>
      </c>
      <c r="C48" s="15">
        <v>539864</v>
      </c>
      <c r="D48" s="30"/>
      <c r="E48" s="30"/>
      <c r="F48" s="30"/>
      <c r="G48" s="8"/>
    </row>
    <row r="49" spans="1:7" ht="15" x14ac:dyDescent="0.2">
      <c r="A49" s="51" t="s">
        <v>56</v>
      </c>
      <c r="B49" s="52"/>
      <c r="C49" s="10">
        <f>C50+C53+C55</f>
        <v>5928200</v>
      </c>
      <c r="D49" s="30"/>
      <c r="E49" s="30"/>
      <c r="F49" s="30"/>
      <c r="G49" s="8"/>
    </row>
    <row r="50" spans="1:7" ht="14.25" customHeight="1" x14ac:dyDescent="0.2">
      <c r="A50" s="16"/>
      <c r="B50" s="21" t="s">
        <v>57</v>
      </c>
      <c r="C50" s="14">
        <f>SUM(C51:C51)</f>
        <v>5920000</v>
      </c>
      <c r="D50" s="30"/>
      <c r="E50" s="30"/>
      <c r="F50" s="30"/>
      <c r="G50" s="8"/>
    </row>
    <row r="51" spans="1:7" ht="35.1" customHeight="1" x14ac:dyDescent="0.2">
      <c r="A51" s="17" t="s">
        <v>213</v>
      </c>
      <c r="B51" s="33" t="s">
        <v>58</v>
      </c>
      <c r="C51" s="15">
        <v>5920000</v>
      </c>
      <c r="D51" s="30"/>
      <c r="E51" s="30"/>
      <c r="F51" s="30"/>
      <c r="G51" s="8"/>
    </row>
    <row r="52" spans="1:7" ht="15" customHeight="1" x14ac:dyDescent="0.2">
      <c r="A52" s="43" t="s">
        <v>204</v>
      </c>
      <c r="B52" s="44"/>
      <c r="C52" s="45"/>
      <c r="D52" s="30"/>
      <c r="E52" s="30"/>
      <c r="F52" s="30"/>
      <c r="G52" s="8"/>
    </row>
    <row r="53" spans="1:7" x14ac:dyDescent="0.2">
      <c r="A53" s="16"/>
      <c r="B53" s="21" t="s">
        <v>59</v>
      </c>
      <c r="C53" s="14">
        <f>SUM(C54)</f>
        <v>3000</v>
      </c>
      <c r="D53" s="30"/>
      <c r="E53" s="30"/>
      <c r="F53" s="30"/>
      <c r="G53" s="8"/>
    </row>
    <row r="54" spans="1:7" ht="34.5" customHeight="1" x14ac:dyDescent="0.2">
      <c r="A54" s="17" t="s">
        <v>214</v>
      </c>
      <c r="B54" s="33" t="s">
        <v>60</v>
      </c>
      <c r="C54" s="15">
        <v>3000</v>
      </c>
      <c r="D54" s="30"/>
      <c r="E54" s="30"/>
      <c r="F54" s="30"/>
      <c r="G54" s="8"/>
    </row>
    <row r="55" spans="1:7" ht="25.5" x14ac:dyDescent="0.2">
      <c r="A55" s="16"/>
      <c r="B55" s="18" t="s">
        <v>61</v>
      </c>
      <c r="C55" s="14">
        <f>C56</f>
        <v>5200</v>
      </c>
      <c r="D55" s="30"/>
      <c r="E55" s="30"/>
      <c r="F55" s="30"/>
      <c r="G55" s="8"/>
    </row>
    <row r="56" spans="1:7" ht="61.5" customHeight="1" x14ac:dyDescent="0.2">
      <c r="A56" s="17" t="s">
        <v>215</v>
      </c>
      <c r="B56" s="33" t="s">
        <v>62</v>
      </c>
      <c r="C56" s="15">
        <v>5200</v>
      </c>
      <c r="D56" s="30"/>
      <c r="E56" s="30"/>
      <c r="F56" s="30"/>
      <c r="G56" s="8"/>
    </row>
    <row r="57" spans="1:7" ht="15" customHeight="1" x14ac:dyDescent="0.2">
      <c r="A57" s="51" t="s">
        <v>63</v>
      </c>
      <c r="B57" s="52"/>
      <c r="C57" s="10">
        <f>SUM(C58)</f>
        <v>405000</v>
      </c>
      <c r="D57" s="30"/>
      <c r="E57" s="30"/>
      <c r="F57" s="30"/>
      <c r="G57" s="8"/>
    </row>
    <row r="58" spans="1:7" x14ac:dyDescent="0.2">
      <c r="A58" s="16"/>
      <c r="B58" s="21" t="s">
        <v>64</v>
      </c>
      <c r="C58" s="14">
        <f>SUM(C59:C64)</f>
        <v>405000</v>
      </c>
      <c r="D58" s="30"/>
      <c r="E58" s="30"/>
      <c r="F58" s="30"/>
      <c r="G58" s="8"/>
    </row>
    <row r="59" spans="1:7" ht="61.5" customHeight="1" x14ac:dyDescent="0.2">
      <c r="A59" s="17" t="s">
        <v>243</v>
      </c>
      <c r="B59" s="33" t="s">
        <v>242</v>
      </c>
      <c r="C59" s="15">
        <v>30000</v>
      </c>
      <c r="D59" s="30"/>
      <c r="E59" s="30"/>
      <c r="F59" s="30"/>
      <c r="G59" s="8"/>
    </row>
    <row r="60" spans="1:7" ht="69.75" customHeight="1" x14ac:dyDescent="0.2">
      <c r="A60" s="17" t="s">
        <v>65</v>
      </c>
      <c r="B60" s="33" t="s">
        <v>244</v>
      </c>
      <c r="C60" s="15">
        <v>20000</v>
      </c>
      <c r="D60" s="30"/>
      <c r="E60" s="30"/>
      <c r="F60" s="30"/>
      <c r="G60" s="8"/>
    </row>
    <row r="61" spans="1:7" ht="69.75" customHeight="1" x14ac:dyDescent="0.2">
      <c r="A61" s="17" t="s">
        <v>246</v>
      </c>
      <c r="B61" s="33" t="s">
        <v>245</v>
      </c>
      <c r="C61" s="15">
        <v>250000</v>
      </c>
      <c r="D61" s="30"/>
      <c r="E61" s="30"/>
      <c r="F61" s="30"/>
      <c r="G61" s="8"/>
    </row>
    <row r="62" spans="1:7" ht="69.75" customHeight="1" x14ac:dyDescent="0.2">
      <c r="A62" s="58" t="s">
        <v>66</v>
      </c>
      <c r="B62" s="33" t="s">
        <v>247</v>
      </c>
      <c r="C62" s="15">
        <v>45000</v>
      </c>
      <c r="D62" s="30"/>
      <c r="E62" s="30"/>
      <c r="F62" s="30"/>
      <c r="G62" s="8"/>
    </row>
    <row r="63" spans="1:7" ht="69.75" customHeight="1" x14ac:dyDescent="0.2">
      <c r="A63" s="59"/>
      <c r="B63" s="33" t="s">
        <v>248</v>
      </c>
      <c r="C63" s="15">
        <v>12000</v>
      </c>
      <c r="D63" s="30"/>
      <c r="E63" s="30"/>
      <c r="F63" s="30"/>
      <c r="G63" s="8"/>
    </row>
    <row r="64" spans="1:7" ht="69.75" customHeight="1" x14ac:dyDescent="0.2">
      <c r="A64" s="40" t="s">
        <v>67</v>
      </c>
      <c r="B64" s="37" t="s">
        <v>241</v>
      </c>
      <c r="C64" s="15">
        <v>48000</v>
      </c>
      <c r="D64" s="30"/>
      <c r="E64" s="30"/>
      <c r="F64" s="30"/>
      <c r="G64" s="8"/>
    </row>
    <row r="65" spans="1:7" ht="15" customHeight="1" x14ac:dyDescent="0.2">
      <c r="A65" s="51" t="s">
        <v>68</v>
      </c>
      <c r="B65" s="60"/>
      <c r="C65" s="10">
        <f>SUM(C66)</f>
        <v>5400</v>
      </c>
      <c r="D65" s="30"/>
      <c r="E65" s="30"/>
      <c r="F65" s="30"/>
      <c r="G65" s="8"/>
    </row>
    <row r="66" spans="1:7" ht="25.5" x14ac:dyDescent="0.2">
      <c r="A66" s="16"/>
      <c r="B66" s="18" t="s">
        <v>69</v>
      </c>
      <c r="C66" s="14">
        <f>SUM(C67)</f>
        <v>5400</v>
      </c>
      <c r="D66" s="30"/>
      <c r="E66" s="30"/>
      <c r="F66" s="30"/>
      <c r="G66" s="8"/>
    </row>
    <row r="67" spans="1:7" ht="105.75" customHeight="1" x14ac:dyDescent="0.2">
      <c r="A67" s="17" t="s">
        <v>70</v>
      </c>
      <c r="B67" s="33" t="s">
        <v>216</v>
      </c>
      <c r="C67" s="15">
        <v>5400</v>
      </c>
      <c r="D67" s="30"/>
      <c r="E67" s="30"/>
      <c r="F67" s="30"/>
      <c r="G67" s="8"/>
    </row>
    <row r="68" spans="1:7" ht="15" x14ac:dyDescent="0.2">
      <c r="A68" s="51" t="s">
        <v>71</v>
      </c>
      <c r="B68" s="52"/>
      <c r="C68" s="20">
        <f>SUM(C69)</f>
        <v>81042</v>
      </c>
      <c r="D68" s="30"/>
      <c r="E68" s="30"/>
      <c r="F68" s="30"/>
      <c r="G68" s="8"/>
    </row>
    <row r="69" spans="1:7" x14ac:dyDescent="0.2">
      <c r="A69" s="16"/>
      <c r="B69" s="13" t="s">
        <v>72</v>
      </c>
      <c r="C69" s="14">
        <f>SUM(C70:C71)</f>
        <v>81042</v>
      </c>
      <c r="D69" s="30"/>
      <c r="E69" s="30"/>
      <c r="F69" s="30"/>
      <c r="G69" s="8"/>
    </row>
    <row r="70" spans="1:7" ht="39.950000000000003" customHeight="1" x14ac:dyDescent="0.2">
      <c r="A70" s="17" t="s">
        <v>73</v>
      </c>
      <c r="B70" s="33" t="s">
        <v>74</v>
      </c>
      <c r="C70" s="15">
        <v>20680</v>
      </c>
      <c r="D70" s="30"/>
      <c r="E70" s="30"/>
      <c r="F70" s="30"/>
      <c r="G70" s="8"/>
    </row>
    <row r="71" spans="1:7" ht="107.25" customHeight="1" x14ac:dyDescent="0.2">
      <c r="A71" s="17" t="s">
        <v>31</v>
      </c>
      <c r="B71" s="33" t="s">
        <v>217</v>
      </c>
      <c r="C71" s="15">
        <v>60362</v>
      </c>
      <c r="D71" s="30"/>
      <c r="E71" s="30"/>
      <c r="F71" s="30"/>
      <c r="G71" s="8"/>
    </row>
    <row r="72" spans="1:7" ht="15" customHeight="1" x14ac:dyDescent="0.2">
      <c r="A72" s="51" t="s">
        <v>75</v>
      </c>
      <c r="B72" s="52"/>
      <c r="C72" s="10">
        <f>C73+C78</f>
        <v>44055112</v>
      </c>
      <c r="D72" s="30"/>
      <c r="E72" s="30"/>
      <c r="F72" s="30"/>
      <c r="G72" s="8"/>
    </row>
    <row r="73" spans="1:7" x14ac:dyDescent="0.2">
      <c r="A73" s="16"/>
      <c r="B73" s="18" t="s">
        <v>76</v>
      </c>
      <c r="C73" s="14">
        <f>SUM(C74:C76)</f>
        <v>44035112</v>
      </c>
      <c r="D73" s="30"/>
      <c r="E73" s="30"/>
      <c r="F73" s="30"/>
      <c r="G73" s="8"/>
    </row>
    <row r="74" spans="1:7" ht="35.1" customHeight="1" x14ac:dyDescent="0.2">
      <c r="A74" s="58" t="s">
        <v>77</v>
      </c>
      <c r="B74" s="33" t="s">
        <v>78</v>
      </c>
      <c r="C74" s="15">
        <v>43966712</v>
      </c>
      <c r="D74" s="30"/>
      <c r="E74" s="30"/>
      <c r="F74" s="30"/>
      <c r="G74" s="8"/>
    </row>
    <row r="75" spans="1:7" ht="35.1" customHeight="1" x14ac:dyDescent="0.2">
      <c r="A75" s="59"/>
      <c r="B75" s="33" t="s">
        <v>79</v>
      </c>
      <c r="C75" s="15">
        <v>64400</v>
      </c>
      <c r="D75" s="30"/>
      <c r="E75" s="30"/>
      <c r="F75" s="30"/>
      <c r="G75" s="8"/>
    </row>
    <row r="76" spans="1:7" ht="35.25" customHeight="1" x14ac:dyDescent="0.2">
      <c r="A76" s="17" t="s">
        <v>219</v>
      </c>
      <c r="B76" s="33" t="s">
        <v>218</v>
      </c>
      <c r="C76" s="15">
        <v>4000</v>
      </c>
      <c r="D76" s="30"/>
      <c r="E76" s="30"/>
      <c r="F76" s="30"/>
      <c r="G76" s="32"/>
    </row>
    <row r="77" spans="1:7" ht="15" customHeight="1" x14ac:dyDescent="0.2">
      <c r="A77" s="43" t="s">
        <v>204</v>
      </c>
      <c r="B77" s="44"/>
      <c r="C77" s="45"/>
      <c r="D77" s="30"/>
      <c r="E77" s="30"/>
      <c r="F77" s="30"/>
      <c r="G77" s="8"/>
    </row>
    <row r="78" spans="1:7" x14ac:dyDescent="0.2">
      <c r="A78" s="16"/>
      <c r="B78" s="13" t="s">
        <v>76</v>
      </c>
      <c r="C78" s="14">
        <f>C79</f>
        <v>20000</v>
      </c>
      <c r="D78" s="30"/>
      <c r="E78" s="30"/>
      <c r="F78" s="30"/>
      <c r="G78" s="8"/>
    </row>
    <row r="79" spans="1:7" ht="62.25" customHeight="1" x14ac:dyDescent="0.2">
      <c r="A79" s="17" t="s">
        <v>80</v>
      </c>
      <c r="B79" s="33" t="s">
        <v>81</v>
      </c>
      <c r="C79" s="15">
        <v>20000</v>
      </c>
      <c r="D79" s="30"/>
      <c r="E79" s="30"/>
      <c r="F79" s="30"/>
      <c r="G79" s="8"/>
    </row>
    <row r="80" spans="1:7" ht="15" customHeight="1" x14ac:dyDescent="0.2">
      <c r="A80" s="51" t="s">
        <v>82</v>
      </c>
      <c r="B80" s="52"/>
      <c r="C80" s="10">
        <f>SUM(C81)</f>
        <v>85500</v>
      </c>
      <c r="D80" s="30"/>
      <c r="E80" s="30"/>
      <c r="F80" s="30"/>
      <c r="G80" s="8"/>
    </row>
    <row r="81" spans="1:7" x14ac:dyDescent="0.2">
      <c r="A81" s="16"/>
      <c r="B81" s="13" t="s">
        <v>83</v>
      </c>
      <c r="C81" s="14">
        <f>SUM(C82:C84)</f>
        <v>85500</v>
      </c>
      <c r="D81" s="22"/>
      <c r="E81" s="30"/>
      <c r="F81" s="30"/>
      <c r="G81" s="3"/>
    </row>
    <row r="82" spans="1:7" ht="46.5" customHeight="1" x14ac:dyDescent="0.2">
      <c r="A82" s="17" t="s">
        <v>84</v>
      </c>
      <c r="B82" s="33" t="s">
        <v>85</v>
      </c>
      <c r="C82" s="15">
        <v>33000</v>
      </c>
      <c r="D82" s="30"/>
      <c r="E82" s="30"/>
      <c r="F82" s="30"/>
      <c r="G82" s="8"/>
    </row>
    <row r="83" spans="1:7" ht="30" customHeight="1" x14ac:dyDescent="0.2">
      <c r="A83" s="17" t="s">
        <v>73</v>
      </c>
      <c r="B83" s="33" t="s">
        <v>86</v>
      </c>
      <c r="C83" s="15">
        <v>4000</v>
      </c>
      <c r="D83" s="30"/>
      <c r="E83" s="30"/>
      <c r="F83" s="30"/>
      <c r="G83" s="8"/>
    </row>
    <row r="84" spans="1:7" ht="30" customHeight="1" x14ac:dyDescent="0.2">
      <c r="A84" s="17" t="s">
        <v>87</v>
      </c>
      <c r="B84" s="33" t="s">
        <v>88</v>
      </c>
      <c r="C84" s="15">
        <v>48500</v>
      </c>
      <c r="D84" s="30"/>
      <c r="E84" s="30"/>
      <c r="F84" s="30"/>
      <c r="G84" s="8"/>
    </row>
    <row r="85" spans="1:7" ht="15" x14ac:dyDescent="0.2">
      <c r="A85" s="51" t="s">
        <v>89</v>
      </c>
      <c r="B85" s="52"/>
      <c r="C85" s="10">
        <f>SUM(C86)</f>
        <v>8000</v>
      </c>
      <c r="D85" s="30"/>
      <c r="E85" s="30"/>
      <c r="F85" s="30"/>
      <c r="G85" s="8"/>
    </row>
    <row r="86" spans="1:7" ht="25.5" x14ac:dyDescent="0.2">
      <c r="A86" s="16"/>
      <c r="B86" s="21" t="s">
        <v>90</v>
      </c>
      <c r="C86" s="14">
        <f>SUM(C87)</f>
        <v>8000</v>
      </c>
      <c r="D86" s="30"/>
      <c r="E86" s="30"/>
      <c r="F86" s="30"/>
      <c r="G86" s="8"/>
    </row>
    <row r="87" spans="1:7" ht="37.5" customHeight="1" x14ac:dyDescent="0.2">
      <c r="A87" s="17" t="s">
        <v>91</v>
      </c>
      <c r="B87" s="33" t="s">
        <v>92</v>
      </c>
      <c r="C87" s="15">
        <v>8000</v>
      </c>
      <c r="D87" s="30"/>
      <c r="E87" s="30"/>
      <c r="F87" s="30"/>
      <c r="G87" s="8"/>
    </row>
    <row r="88" spans="1:7" ht="15" x14ac:dyDescent="0.2">
      <c r="A88" s="51" t="s">
        <v>93</v>
      </c>
      <c r="B88" s="52"/>
      <c r="C88" s="10">
        <f>SUM(C89)</f>
        <v>169000</v>
      </c>
      <c r="D88" s="30"/>
      <c r="E88" s="30"/>
      <c r="F88" s="30"/>
      <c r="G88" s="8"/>
    </row>
    <row r="89" spans="1:7" ht="25.5" x14ac:dyDescent="0.2">
      <c r="A89" s="16"/>
      <c r="B89" s="21" t="s">
        <v>207</v>
      </c>
      <c r="C89" s="14">
        <f>SUM(C90)</f>
        <v>169000</v>
      </c>
      <c r="D89" s="30"/>
      <c r="E89" s="30"/>
      <c r="F89" s="30"/>
      <c r="G89" s="8"/>
    </row>
    <row r="90" spans="1:7" ht="50.1" customHeight="1" x14ac:dyDescent="0.2">
      <c r="A90" s="17" t="s">
        <v>94</v>
      </c>
      <c r="B90" s="33" t="s">
        <v>95</v>
      </c>
      <c r="C90" s="15">
        <v>169000</v>
      </c>
      <c r="D90" s="30"/>
      <c r="E90" s="30"/>
      <c r="F90" s="30"/>
      <c r="G90" s="8"/>
    </row>
    <row r="91" spans="1:7" ht="15" customHeight="1" x14ac:dyDescent="0.2">
      <c r="A91" s="51" t="s">
        <v>96</v>
      </c>
      <c r="B91" s="52"/>
      <c r="C91" s="10">
        <f>SUM(C92)</f>
        <v>2161382</v>
      </c>
      <c r="D91" s="30"/>
      <c r="E91" s="30"/>
      <c r="F91" s="30"/>
      <c r="G91" s="8"/>
    </row>
    <row r="92" spans="1:7" x14ac:dyDescent="0.2">
      <c r="A92" s="16"/>
      <c r="B92" s="13" t="s">
        <v>97</v>
      </c>
      <c r="C92" s="14">
        <f>SUM(C93:C95)</f>
        <v>2161382</v>
      </c>
      <c r="D92" s="30"/>
      <c r="E92" s="30"/>
      <c r="F92" s="30"/>
      <c r="G92" s="8"/>
    </row>
    <row r="93" spans="1:7" ht="46.5" customHeight="1" x14ac:dyDescent="0.2">
      <c r="A93" s="58" t="s">
        <v>98</v>
      </c>
      <c r="B93" s="33" t="s">
        <v>99</v>
      </c>
      <c r="C93" s="15">
        <v>498000</v>
      </c>
      <c r="D93" s="30"/>
      <c r="E93" s="30"/>
      <c r="F93" s="30"/>
      <c r="G93" s="8"/>
    </row>
    <row r="94" spans="1:7" ht="46.5" customHeight="1" x14ac:dyDescent="0.2">
      <c r="A94" s="59"/>
      <c r="B94" s="33" t="s">
        <v>100</v>
      </c>
      <c r="C94" s="15">
        <v>102100</v>
      </c>
      <c r="D94" s="30"/>
      <c r="E94" s="30"/>
      <c r="F94" s="30"/>
      <c r="G94" s="8"/>
    </row>
    <row r="95" spans="1:7" ht="46.5" customHeight="1" x14ac:dyDescent="0.2">
      <c r="A95" s="17" t="s">
        <v>101</v>
      </c>
      <c r="B95" s="33" t="s">
        <v>210</v>
      </c>
      <c r="C95" s="15">
        <v>1561282</v>
      </c>
      <c r="D95" s="30"/>
      <c r="E95" s="30"/>
      <c r="F95" s="30"/>
      <c r="G95" s="8"/>
    </row>
    <row r="96" spans="1:7" ht="15" customHeight="1" x14ac:dyDescent="0.2">
      <c r="A96" s="51" t="s">
        <v>102</v>
      </c>
      <c r="B96" s="52"/>
      <c r="C96" s="10">
        <f>SUM(C97)</f>
        <v>116523</v>
      </c>
      <c r="D96" s="30"/>
      <c r="E96" s="30"/>
      <c r="F96" s="30"/>
      <c r="G96" s="8"/>
    </row>
    <row r="97" spans="1:7" x14ac:dyDescent="0.2">
      <c r="A97" s="16"/>
      <c r="B97" s="13" t="s">
        <v>103</v>
      </c>
      <c r="C97" s="14">
        <f>SUM(C98)</f>
        <v>116523</v>
      </c>
      <c r="D97" s="30"/>
      <c r="E97" s="30"/>
      <c r="F97" s="30"/>
      <c r="G97" s="8"/>
    </row>
    <row r="98" spans="1:7" ht="42" customHeight="1" x14ac:dyDescent="0.2">
      <c r="A98" s="17" t="s">
        <v>104</v>
      </c>
      <c r="B98" s="33" t="s">
        <v>105</v>
      </c>
      <c r="C98" s="15">
        <v>116523</v>
      </c>
      <c r="D98" s="30"/>
      <c r="E98" s="30"/>
      <c r="F98" s="30"/>
      <c r="G98" s="8"/>
    </row>
    <row r="99" spans="1:7" ht="15" x14ac:dyDescent="0.2">
      <c r="A99" s="61" t="s">
        <v>252</v>
      </c>
      <c r="B99" s="62"/>
      <c r="C99" s="9">
        <f>C100+C103+C106</f>
        <v>592654</v>
      </c>
      <c r="D99" s="30"/>
      <c r="E99" s="30"/>
      <c r="F99" s="30"/>
      <c r="G99" s="8"/>
    </row>
    <row r="100" spans="1:7" x14ac:dyDescent="0.2">
      <c r="A100" s="23" t="s">
        <v>106</v>
      </c>
      <c r="B100" s="21"/>
      <c r="C100" s="10">
        <f>SUM(C101)</f>
        <v>499068</v>
      </c>
      <c r="D100" s="30"/>
      <c r="E100" s="30"/>
      <c r="F100" s="30"/>
      <c r="G100" s="8"/>
    </row>
    <row r="101" spans="1:7" ht="12.75" customHeight="1" x14ac:dyDescent="0.2">
      <c r="A101" s="24"/>
      <c r="B101" s="21" t="s">
        <v>107</v>
      </c>
      <c r="C101" s="15">
        <f>SUM(C102)</f>
        <v>499068</v>
      </c>
      <c r="D101" s="30"/>
      <c r="E101" s="30"/>
      <c r="F101" s="30"/>
      <c r="G101" s="8"/>
    </row>
    <row r="102" spans="1:7" ht="62.1" customHeight="1" x14ac:dyDescent="0.2">
      <c r="A102" s="17"/>
      <c r="B102" s="33" t="s">
        <v>108</v>
      </c>
      <c r="C102" s="15">
        <v>499068</v>
      </c>
      <c r="D102" s="30"/>
      <c r="E102" s="30"/>
      <c r="F102" s="30"/>
      <c r="G102" s="8"/>
    </row>
    <row r="103" spans="1:7" ht="15" customHeight="1" x14ac:dyDescent="0.2">
      <c r="A103" s="23" t="s">
        <v>109</v>
      </c>
      <c r="B103" s="21"/>
      <c r="C103" s="10">
        <f>SUM(C104)</f>
        <v>83634</v>
      </c>
      <c r="D103" s="30"/>
      <c r="E103" s="30"/>
      <c r="F103" s="30"/>
      <c r="G103" s="8"/>
    </row>
    <row r="104" spans="1:7" ht="24.75" customHeight="1" x14ac:dyDescent="0.2">
      <c r="A104" s="24"/>
      <c r="B104" s="21" t="s">
        <v>110</v>
      </c>
      <c r="C104" s="15">
        <f>SUM(C105)</f>
        <v>83634</v>
      </c>
      <c r="D104" s="30"/>
      <c r="E104" s="30"/>
      <c r="F104" s="30"/>
      <c r="G104" s="8"/>
    </row>
    <row r="105" spans="1:7" ht="45" customHeight="1" x14ac:dyDescent="0.2">
      <c r="A105" s="17"/>
      <c r="B105" s="33" t="s">
        <v>111</v>
      </c>
      <c r="C105" s="15">
        <v>83634</v>
      </c>
      <c r="D105" s="30"/>
      <c r="E105" s="30"/>
      <c r="F105" s="30"/>
      <c r="G105" s="8"/>
    </row>
    <row r="106" spans="1:7" ht="15" customHeight="1" x14ac:dyDescent="0.2">
      <c r="A106" s="23" t="s">
        <v>112</v>
      </c>
      <c r="B106" s="21"/>
      <c r="C106" s="10">
        <f>SUM(C107)</f>
        <v>9952</v>
      </c>
      <c r="D106" s="30"/>
      <c r="E106" s="30"/>
      <c r="F106" s="30"/>
      <c r="G106" s="8"/>
    </row>
    <row r="107" spans="1:7" ht="12.75" customHeight="1" x14ac:dyDescent="0.2">
      <c r="A107" s="24"/>
      <c r="B107" s="21" t="s">
        <v>113</v>
      </c>
      <c r="C107" s="15">
        <f>SUM(C108)</f>
        <v>9952</v>
      </c>
      <c r="D107" s="30"/>
      <c r="E107" s="30"/>
      <c r="F107" s="30"/>
      <c r="G107" s="8"/>
    </row>
    <row r="108" spans="1:7" ht="39" customHeight="1" x14ac:dyDescent="0.2">
      <c r="A108" s="17"/>
      <c r="B108" s="33" t="s">
        <v>114</v>
      </c>
      <c r="C108" s="15">
        <v>9952</v>
      </c>
      <c r="D108" s="30"/>
      <c r="E108" s="30"/>
      <c r="F108" s="30"/>
      <c r="G108" s="8"/>
    </row>
    <row r="109" spans="1:7" ht="15" x14ac:dyDescent="0.2">
      <c r="A109" s="61" t="s">
        <v>115</v>
      </c>
      <c r="B109" s="62"/>
      <c r="C109" s="9">
        <f>C110+C113+C116+C119+C122+C125+C128+C131+C134+C137+C140+C143+C146+C149+C152+C155+C158+C161+C164+C167+C170+C173+C176+C179+C186+C189+C193+C196+C201+C204+C207+C210+C213+C216+C219+C222+C225+C228+C231+C234+C237</f>
        <v>36000122</v>
      </c>
      <c r="D109" s="30"/>
      <c r="E109" s="30"/>
      <c r="F109" s="30"/>
      <c r="G109" s="8"/>
    </row>
    <row r="110" spans="1:7" x14ac:dyDescent="0.2">
      <c r="A110" s="23" t="s">
        <v>116</v>
      </c>
      <c r="B110" s="21"/>
      <c r="C110" s="10">
        <f>SUM(C111)</f>
        <v>96000</v>
      </c>
      <c r="D110" s="30"/>
      <c r="E110" s="30"/>
      <c r="F110" s="30"/>
      <c r="G110" s="8"/>
    </row>
    <row r="111" spans="1:7" x14ac:dyDescent="0.2">
      <c r="A111" s="24"/>
      <c r="B111" s="21" t="s">
        <v>117</v>
      </c>
      <c r="C111" s="15">
        <f>SUM(C112)</f>
        <v>96000</v>
      </c>
      <c r="D111" s="30"/>
      <c r="E111" s="30"/>
      <c r="F111" s="30"/>
      <c r="G111" s="8"/>
    </row>
    <row r="112" spans="1:7" ht="36.75" customHeight="1" x14ac:dyDescent="0.2">
      <c r="A112" s="17"/>
      <c r="B112" s="33" t="s">
        <v>118</v>
      </c>
      <c r="C112" s="15">
        <v>96000</v>
      </c>
      <c r="D112" s="30"/>
      <c r="E112" s="30"/>
      <c r="F112" s="30"/>
      <c r="G112" s="8"/>
    </row>
    <row r="113" spans="1:7" x14ac:dyDescent="0.2">
      <c r="A113" s="23" t="s">
        <v>119</v>
      </c>
      <c r="B113" s="21"/>
      <c r="C113" s="10">
        <f>SUM(C114)</f>
        <v>78750</v>
      </c>
      <c r="D113" s="30"/>
      <c r="E113" s="30"/>
      <c r="F113" s="30"/>
      <c r="G113" s="8"/>
    </row>
    <row r="114" spans="1:7" x14ac:dyDescent="0.2">
      <c r="A114" s="24"/>
      <c r="B114" s="21" t="s">
        <v>120</v>
      </c>
      <c r="C114" s="15">
        <f>SUM(C115)</f>
        <v>78750</v>
      </c>
      <c r="D114" s="30"/>
      <c r="E114" s="30"/>
      <c r="F114" s="30"/>
      <c r="G114" s="8"/>
    </row>
    <row r="115" spans="1:7" ht="35.1" customHeight="1" x14ac:dyDescent="0.2">
      <c r="A115" s="17"/>
      <c r="B115" s="33" t="s">
        <v>121</v>
      </c>
      <c r="C115" s="15">
        <v>78750</v>
      </c>
      <c r="D115" s="30"/>
      <c r="E115" s="30"/>
      <c r="F115" s="30"/>
      <c r="G115" s="8"/>
    </row>
    <row r="116" spans="1:7" x14ac:dyDescent="0.2">
      <c r="A116" s="23" t="s">
        <v>122</v>
      </c>
      <c r="B116" s="21"/>
      <c r="C116" s="10">
        <f>SUM(C117)</f>
        <v>176460</v>
      </c>
      <c r="D116" s="30"/>
      <c r="E116" s="30"/>
      <c r="F116" s="30"/>
      <c r="G116" s="8"/>
    </row>
    <row r="117" spans="1:7" x14ac:dyDescent="0.2">
      <c r="A117" s="24"/>
      <c r="B117" s="21" t="s">
        <v>120</v>
      </c>
      <c r="C117" s="15">
        <f>SUM(C118)</f>
        <v>176460</v>
      </c>
      <c r="D117" s="30"/>
      <c r="E117" s="30"/>
      <c r="F117" s="30"/>
      <c r="G117" s="8"/>
    </row>
    <row r="118" spans="1:7" ht="32.1" customHeight="1" x14ac:dyDescent="0.2">
      <c r="A118" s="17"/>
      <c r="B118" s="33" t="s">
        <v>220</v>
      </c>
      <c r="C118" s="15">
        <v>176460</v>
      </c>
      <c r="D118" s="30"/>
      <c r="E118" s="30"/>
      <c r="F118" s="30"/>
      <c r="G118" s="8"/>
    </row>
    <row r="119" spans="1:7" x14ac:dyDescent="0.2">
      <c r="A119" s="23" t="s">
        <v>123</v>
      </c>
      <c r="B119" s="21"/>
      <c r="C119" s="10">
        <f>SUM(C120)</f>
        <v>15000</v>
      </c>
      <c r="D119" s="30"/>
      <c r="E119" s="30"/>
      <c r="F119" s="30"/>
      <c r="G119" s="8"/>
    </row>
    <row r="120" spans="1:7" x14ac:dyDescent="0.2">
      <c r="A120" s="24"/>
      <c r="B120" s="21" t="s">
        <v>120</v>
      </c>
      <c r="C120" s="15">
        <f>SUM(C121)</f>
        <v>15000</v>
      </c>
      <c r="D120" s="30"/>
      <c r="E120" s="30"/>
      <c r="F120" s="30"/>
      <c r="G120" s="8"/>
    </row>
    <row r="121" spans="1:7" ht="116.25" customHeight="1" x14ac:dyDescent="0.2">
      <c r="A121" s="17"/>
      <c r="B121" s="34" t="s">
        <v>221</v>
      </c>
      <c r="C121" s="15">
        <v>15000</v>
      </c>
      <c r="D121" s="30"/>
      <c r="E121" s="30"/>
      <c r="F121" s="30"/>
      <c r="G121" s="8"/>
    </row>
    <row r="122" spans="1:7" x14ac:dyDescent="0.2">
      <c r="A122" s="23" t="s">
        <v>124</v>
      </c>
      <c r="B122" s="21"/>
      <c r="C122" s="10">
        <f>SUM(C123)</f>
        <v>21340</v>
      </c>
      <c r="D122" s="30"/>
      <c r="E122" s="30"/>
      <c r="F122" s="30"/>
      <c r="G122" s="8"/>
    </row>
    <row r="123" spans="1:7" x14ac:dyDescent="0.2">
      <c r="A123" s="25"/>
      <c r="B123" s="21" t="s">
        <v>125</v>
      </c>
      <c r="C123" s="10">
        <f>SUM(C124)</f>
        <v>21340</v>
      </c>
      <c r="D123" s="30"/>
      <c r="E123" s="30"/>
      <c r="F123" s="30"/>
      <c r="G123" s="8"/>
    </row>
    <row r="124" spans="1:7" ht="45" customHeight="1" x14ac:dyDescent="0.2">
      <c r="A124" s="17"/>
      <c r="B124" s="33" t="s">
        <v>126</v>
      </c>
      <c r="C124" s="15">
        <v>21340</v>
      </c>
      <c r="D124" s="30"/>
      <c r="E124" s="30"/>
      <c r="F124" s="30"/>
      <c r="G124" s="8"/>
    </row>
    <row r="125" spans="1:7" x14ac:dyDescent="0.2">
      <c r="A125" s="23" t="s">
        <v>203</v>
      </c>
      <c r="B125" s="21"/>
      <c r="C125" s="10">
        <f>SUM(C126)</f>
        <v>388335</v>
      </c>
      <c r="D125" s="30"/>
      <c r="E125" s="30"/>
      <c r="F125" s="30"/>
      <c r="G125" s="8"/>
    </row>
    <row r="126" spans="1:7" x14ac:dyDescent="0.2">
      <c r="A126" s="25"/>
      <c r="B126" s="21" t="s">
        <v>127</v>
      </c>
      <c r="C126" s="10">
        <f>SUM(C127)</f>
        <v>388335</v>
      </c>
      <c r="D126" s="30"/>
      <c r="E126" s="30"/>
      <c r="F126" s="30"/>
      <c r="G126" s="8"/>
    </row>
    <row r="127" spans="1:7" ht="187.5" customHeight="1" x14ac:dyDescent="0.2">
      <c r="A127" s="17"/>
      <c r="B127" s="33" t="s">
        <v>222</v>
      </c>
      <c r="C127" s="15">
        <v>388335</v>
      </c>
      <c r="D127" s="30"/>
      <c r="E127" s="30"/>
      <c r="F127" s="30"/>
      <c r="G127" s="8"/>
    </row>
    <row r="128" spans="1:7" x14ac:dyDescent="0.2">
      <c r="A128" s="23" t="s">
        <v>128</v>
      </c>
      <c r="B128" s="21"/>
      <c r="C128" s="10">
        <f>SUM(C129)</f>
        <v>40000</v>
      </c>
      <c r="D128" s="30"/>
      <c r="E128" s="30"/>
      <c r="F128" s="30"/>
      <c r="G128" s="8"/>
    </row>
    <row r="129" spans="1:7" ht="12.95" customHeight="1" x14ac:dyDescent="0.2">
      <c r="A129" s="25"/>
      <c r="B129" s="21" t="s">
        <v>127</v>
      </c>
      <c r="C129" s="10">
        <f>SUM(C130)</f>
        <v>40000</v>
      </c>
      <c r="D129" s="30"/>
      <c r="E129" s="30"/>
      <c r="F129" s="30"/>
      <c r="G129" s="8"/>
    </row>
    <row r="130" spans="1:7" ht="60" customHeight="1" x14ac:dyDescent="0.2">
      <c r="A130" s="17"/>
      <c r="B130" s="33" t="s">
        <v>129</v>
      </c>
      <c r="C130" s="15">
        <v>40000</v>
      </c>
      <c r="D130" s="30"/>
      <c r="E130" s="30"/>
      <c r="F130" s="30"/>
      <c r="G130" s="8"/>
    </row>
    <row r="131" spans="1:7" x14ac:dyDescent="0.2">
      <c r="A131" s="23" t="s">
        <v>130</v>
      </c>
      <c r="B131" s="21"/>
      <c r="C131" s="10">
        <f>SUM(C132)</f>
        <v>66200</v>
      </c>
      <c r="D131" s="30"/>
      <c r="E131" s="30"/>
      <c r="F131" s="30"/>
      <c r="G131" s="8"/>
    </row>
    <row r="132" spans="1:7" ht="12.95" customHeight="1" x14ac:dyDescent="0.2">
      <c r="A132" s="25"/>
      <c r="B132" s="21" t="s">
        <v>127</v>
      </c>
      <c r="C132" s="10">
        <f>SUM(C133)</f>
        <v>66200</v>
      </c>
      <c r="D132" s="30"/>
      <c r="E132" s="30"/>
      <c r="F132" s="30"/>
      <c r="G132" s="8"/>
    </row>
    <row r="133" spans="1:7" ht="62.25" customHeight="1" x14ac:dyDescent="0.2">
      <c r="A133" s="17"/>
      <c r="B133" s="33" t="s">
        <v>223</v>
      </c>
      <c r="C133" s="15">
        <v>66200</v>
      </c>
      <c r="D133" s="30"/>
      <c r="E133" s="30"/>
      <c r="F133" s="30"/>
      <c r="G133" s="8"/>
    </row>
    <row r="134" spans="1:7" x14ac:dyDescent="0.2">
      <c r="A134" s="23" t="s">
        <v>131</v>
      </c>
      <c r="B134" s="21"/>
      <c r="C134" s="10">
        <f>SUM(C135)</f>
        <v>10000</v>
      </c>
      <c r="D134" s="30"/>
      <c r="E134" s="30"/>
      <c r="F134" s="30"/>
      <c r="G134" s="8"/>
    </row>
    <row r="135" spans="1:7" ht="12.95" customHeight="1" x14ac:dyDescent="0.2">
      <c r="A135" s="25"/>
      <c r="B135" s="21" t="s">
        <v>127</v>
      </c>
      <c r="C135" s="10">
        <f>SUM(C136)</f>
        <v>10000</v>
      </c>
      <c r="D135" s="30"/>
      <c r="E135" s="30"/>
      <c r="F135" s="30"/>
      <c r="G135" s="8"/>
    </row>
    <row r="136" spans="1:7" ht="81" customHeight="1" x14ac:dyDescent="0.2">
      <c r="A136" s="17"/>
      <c r="B136" s="33" t="s">
        <v>224</v>
      </c>
      <c r="C136" s="15">
        <v>10000</v>
      </c>
      <c r="D136" s="30"/>
      <c r="E136" s="30"/>
      <c r="F136" s="30"/>
      <c r="G136" s="8"/>
    </row>
    <row r="137" spans="1:7" x14ac:dyDescent="0.2">
      <c r="A137" s="23" t="s">
        <v>132</v>
      </c>
      <c r="B137" s="21"/>
      <c r="C137" s="10">
        <f>SUM(C138)</f>
        <v>3000</v>
      </c>
      <c r="D137" s="30"/>
      <c r="E137" s="30"/>
      <c r="F137" s="30"/>
      <c r="G137" s="8"/>
    </row>
    <row r="138" spans="1:7" ht="12.95" customHeight="1" x14ac:dyDescent="0.2">
      <c r="A138" s="25"/>
      <c r="B138" s="21" t="s">
        <v>127</v>
      </c>
      <c r="C138" s="10">
        <f>SUM(C139)</f>
        <v>3000</v>
      </c>
      <c r="D138" s="30"/>
      <c r="E138" s="30"/>
      <c r="F138" s="30"/>
      <c r="G138" s="8"/>
    </row>
    <row r="139" spans="1:7" ht="90" customHeight="1" x14ac:dyDescent="0.2">
      <c r="A139" s="17"/>
      <c r="B139" s="33" t="s">
        <v>225</v>
      </c>
      <c r="C139" s="15">
        <v>3000</v>
      </c>
      <c r="D139" s="30"/>
      <c r="E139" s="30"/>
      <c r="F139" s="30"/>
      <c r="G139" s="8"/>
    </row>
    <row r="140" spans="1:7" x14ac:dyDescent="0.2">
      <c r="A140" s="23" t="s">
        <v>133</v>
      </c>
      <c r="B140" s="21"/>
      <c r="C140" s="10">
        <f>SUM(C141)</f>
        <v>6000</v>
      </c>
      <c r="D140" s="30"/>
      <c r="E140" s="30"/>
      <c r="F140" s="30"/>
      <c r="G140" s="8"/>
    </row>
    <row r="141" spans="1:7" ht="12.95" customHeight="1" x14ac:dyDescent="0.2">
      <c r="A141" s="25"/>
      <c r="B141" s="21" t="s">
        <v>127</v>
      </c>
      <c r="C141" s="10">
        <f>SUM(C142)</f>
        <v>6000</v>
      </c>
      <c r="D141" s="30"/>
      <c r="E141" s="30"/>
      <c r="F141" s="30"/>
      <c r="G141" s="8"/>
    </row>
    <row r="142" spans="1:7" ht="64.5" customHeight="1" x14ac:dyDescent="0.2">
      <c r="A142" s="17"/>
      <c r="B142" s="33" t="s">
        <v>226</v>
      </c>
      <c r="C142" s="15">
        <v>6000</v>
      </c>
      <c r="D142" s="30"/>
      <c r="E142" s="30"/>
      <c r="F142" s="30"/>
      <c r="G142" s="8"/>
    </row>
    <row r="143" spans="1:7" x14ac:dyDescent="0.2">
      <c r="A143" s="23" t="s">
        <v>134</v>
      </c>
      <c r="B143" s="21"/>
      <c r="C143" s="10">
        <f>SUM(C144)</f>
        <v>26000</v>
      </c>
      <c r="D143" s="30"/>
      <c r="E143" s="30"/>
      <c r="F143" s="30"/>
      <c r="G143" s="8"/>
    </row>
    <row r="144" spans="1:7" ht="12.95" customHeight="1" x14ac:dyDescent="0.2">
      <c r="A144" s="25"/>
      <c r="B144" s="21" t="s">
        <v>127</v>
      </c>
      <c r="C144" s="10">
        <f>SUM(C145)</f>
        <v>26000</v>
      </c>
      <c r="D144" s="30"/>
      <c r="E144" s="30"/>
      <c r="F144" s="30"/>
      <c r="G144" s="8"/>
    </row>
    <row r="145" spans="1:7" ht="72.75" customHeight="1" x14ac:dyDescent="0.2">
      <c r="A145" s="17"/>
      <c r="B145" s="33" t="s">
        <v>135</v>
      </c>
      <c r="C145" s="15">
        <v>26000</v>
      </c>
      <c r="D145" s="30"/>
      <c r="E145" s="30"/>
      <c r="F145" s="30"/>
      <c r="G145" s="8"/>
    </row>
    <row r="146" spans="1:7" x14ac:dyDescent="0.2">
      <c r="A146" s="23" t="s">
        <v>136</v>
      </c>
      <c r="B146" s="21"/>
      <c r="C146" s="10">
        <f>SUM(C147)</f>
        <v>12500</v>
      </c>
      <c r="D146" s="30"/>
      <c r="E146" s="30"/>
      <c r="F146" s="30"/>
      <c r="G146" s="8"/>
    </row>
    <row r="147" spans="1:7" ht="12.95" customHeight="1" x14ac:dyDescent="0.2">
      <c r="A147" s="25"/>
      <c r="B147" s="21" t="s">
        <v>127</v>
      </c>
      <c r="C147" s="10">
        <f>SUM(C148)</f>
        <v>12500</v>
      </c>
      <c r="D147" s="30"/>
      <c r="E147" s="30"/>
      <c r="F147" s="30"/>
      <c r="G147" s="8"/>
    </row>
    <row r="148" spans="1:7" ht="127.5" customHeight="1" x14ac:dyDescent="0.2">
      <c r="A148" s="17"/>
      <c r="B148" s="33" t="s">
        <v>227</v>
      </c>
      <c r="C148" s="15">
        <v>12500</v>
      </c>
      <c r="D148" s="30"/>
      <c r="E148" s="30"/>
      <c r="F148" s="30"/>
      <c r="G148" s="8"/>
    </row>
    <row r="149" spans="1:7" x14ac:dyDescent="0.2">
      <c r="A149" s="23" t="s">
        <v>137</v>
      </c>
      <c r="B149" s="21"/>
      <c r="C149" s="10">
        <f>SUM(C150)</f>
        <v>2986000</v>
      </c>
      <c r="D149" s="30"/>
      <c r="E149" s="30"/>
      <c r="F149" s="30"/>
      <c r="G149" s="8"/>
    </row>
    <row r="150" spans="1:7" x14ac:dyDescent="0.2">
      <c r="A150" s="25"/>
      <c r="B150" s="13" t="s">
        <v>138</v>
      </c>
      <c r="C150" s="10">
        <f>SUM(C151)</f>
        <v>2986000</v>
      </c>
      <c r="D150" s="30"/>
      <c r="E150" s="30"/>
      <c r="F150" s="30"/>
      <c r="G150" s="8"/>
    </row>
    <row r="151" spans="1:7" ht="302.25" customHeight="1" x14ac:dyDescent="0.2">
      <c r="A151" s="17"/>
      <c r="B151" s="33" t="s">
        <v>251</v>
      </c>
      <c r="C151" s="15">
        <v>2986000</v>
      </c>
      <c r="D151" s="30"/>
      <c r="E151" s="30"/>
      <c r="F151" s="30"/>
      <c r="G151" s="8"/>
    </row>
    <row r="152" spans="1:7" x14ac:dyDescent="0.2">
      <c r="A152" s="23" t="s">
        <v>139</v>
      </c>
      <c r="B152" s="21"/>
      <c r="C152" s="10">
        <f>SUM(C153)</f>
        <v>2485000</v>
      </c>
      <c r="D152" s="30"/>
      <c r="E152" s="30"/>
      <c r="F152" s="30"/>
      <c r="G152" s="8"/>
    </row>
    <row r="153" spans="1:7" x14ac:dyDescent="0.2">
      <c r="A153" s="25"/>
      <c r="B153" s="13" t="s">
        <v>138</v>
      </c>
      <c r="C153" s="10">
        <f>SUM(C154)</f>
        <v>2485000</v>
      </c>
      <c r="D153" s="30"/>
      <c r="E153" s="30"/>
      <c r="F153" s="30"/>
      <c r="G153" s="8"/>
    </row>
    <row r="154" spans="1:7" ht="39.950000000000003" customHeight="1" x14ac:dyDescent="0.2">
      <c r="A154" s="17"/>
      <c r="B154" s="33" t="s">
        <v>140</v>
      </c>
      <c r="C154" s="15">
        <v>2485000</v>
      </c>
      <c r="D154" s="30"/>
      <c r="E154" s="30"/>
      <c r="F154" s="30"/>
      <c r="G154" s="8"/>
    </row>
    <row r="155" spans="1:7" x14ac:dyDescent="0.2">
      <c r="A155" s="23" t="s">
        <v>141</v>
      </c>
      <c r="B155" s="21"/>
      <c r="C155" s="10">
        <f>SUM(C156)</f>
        <v>176534</v>
      </c>
      <c r="D155" s="30"/>
      <c r="E155" s="30"/>
      <c r="F155" s="30"/>
      <c r="G155" s="8"/>
    </row>
    <row r="156" spans="1:7" x14ac:dyDescent="0.2">
      <c r="A156" s="25"/>
      <c r="B156" s="13" t="s">
        <v>138</v>
      </c>
      <c r="C156" s="10">
        <f>SUM(C157)</f>
        <v>176534</v>
      </c>
      <c r="D156" s="30"/>
      <c r="E156" s="30"/>
      <c r="F156" s="30"/>
      <c r="G156" s="8"/>
    </row>
    <row r="157" spans="1:7" ht="35.25" customHeight="1" x14ac:dyDescent="0.2">
      <c r="A157" s="17"/>
      <c r="B157" s="34" t="s">
        <v>228</v>
      </c>
      <c r="C157" s="15">
        <v>176534</v>
      </c>
      <c r="D157" s="30"/>
      <c r="E157" s="30"/>
      <c r="F157" s="30"/>
      <c r="G157" s="8"/>
    </row>
    <row r="158" spans="1:7" x14ac:dyDescent="0.2">
      <c r="A158" s="23" t="s">
        <v>142</v>
      </c>
      <c r="B158" s="21"/>
      <c r="C158" s="10">
        <f>SUM(C159)</f>
        <v>21000</v>
      </c>
      <c r="D158" s="30"/>
      <c r="E158" s="30"/>
      <c r="F158" s="30"/>
      <c r="G158" s="8"/>
    </row>
    <row r="159" spans="1:7" x14ac:dyDescent="0.2">
      <c r="A159" s="25"/>
      <c r="B159" s="13" t="s">
        <v>143</v>
      </c>
      <c r="C159" s="10">
        <f>SUM(C160)</f>
        <v>21000</v>
      </c>
      <c r="D159" s="30"/>
      <c r="E159" s="30"/>
      <c r="F159" s="30"/>
      <c r="G159" s="8"/>
    </row>
    <row r="160" spans="1:7" ht="50.25" customHeight="1" x14ac:dyDescent="0.2">
      <c r="A160" s="17"/>
      <c r="B160" s="33" t="s">
        <v>144</v>
      </c>
      <c r="C160" s="15">
        <v>21000</v>
      </c>
      <c r="D160" s="30"/>
      <c r="E160" s="30"/>
      <c r="F160" s="30"/>
      <c r="G160" s="8"/>
    </row>
    <row r="161" spans="1:7" x14ac:dyDescent="0.2">
      <c r="A161" s="23" t="s">
        <v>145</v>
      </c>
      <c r="B161" s="21"/>
      <c r="C161" s="10">
        <f>SUM(C162)</f>
        <v>7000</v>
      </c>
      <c r="D161" s="30"/>
      <c r="E161" s="30"/>
      <c r="F161" s="30"/>
      <c r="G161" s="8"/>
    </row>
    <row r="162" spans="1:7" x14ac:dyDescent="0.2">
      <c r="A162" s="25"/>
      <c r="B162" s="13" t="s">
        <v>146</v>
      </c>
      <c r="C162" s="10">
        <f>SUM(C163)</f>
        <v>7000</v>
      </c>
      <c r="D162" s="30"/>
      <c r="E162" s="30"/>
      <c r="F162" s="30"/>
      <c r="G162" s="8"/>
    </row>
    <row r="163" spans="1:7" ht="40.5" customHeight="1" x14ac:dyDescent="0.2">
      <c r="A163" s="17"/>
      <c r="B163" s="33" t="s">
        <v>147</v>
      </c>
      <c r="C163" s="15">
        <v>7000</v>
      </c>
      <c r="D163" s="30"/>
      <c r="E163" s="30"/>
      <c r="F163" s="30"/>
      <c r="G163" s="8"/>
    </row>
    <row r="164" spans="1:7" x14ac:dyDescent="0.2">
      <c r="A164" s="23" t="s">
        <v>148</v>
      </c>
      <c r="B164" s="21"/>
      <c r="C164" s="10">
        <f>SUM(C165)</f>
        <v>6525</v>
      </c>
      <c r="D164" s="30"/>
      <c r="E164" s="30"/>
      <c r="F164" s="30"/>
      <c r="G164" s="8"/>
    </row>
    <row r="165" spans="1:7" x14ac:dyDescent="0.2">
      <c r="A165" s="25"/>
      <c r="B165" s="13" t="s">
        <v>149</v>
      </c>
      <c r="C165" s="10">
        <f>SUM(C166)</f>
        <v>6525</v>
      </c>
      <c r="D165" s="30"/>
      <c r="E165" s="30"/>
      <c r="F165" s="30"/>
      <c r="G165" s="8"/>
    </row>
    <row r="166" spans="1:7" ht="53.25" customHeight="1" x14ac:dyDescent="0.2">
      <c r="A166" s="17"/>
      <c r="B166" s="33" t="s">
        <v>150</v>
      </c>
      <c r="C166" s="15">
        <v>6525</v>
      </c>
      <c r="D166" s="30"/>
      <c r="E166" s="30"/>
      <c r="F166" s="30"/>
      <c r="G166" s="8"/>
    </row>
    <row r="167" spans="1:7" x14ac:dyDescent="0.2">
      <c r="A167" s="23" t="s">
        <v>151</v>
      </c>
      <c r="B167" s="21"/>
      <c r="C167" s="10">
        <f>SUM(C168)</f>
        <v>3000</v>
      </c>
      <c r="D167" s="30"/>
      <c r="E167" s="30"/>
      <c r="F167" s="30"/>
      <c r="G167" s="8"/>
    </row>
    <row r="168" spans="1:7" x14ac:dyDescent="0.2">
      <c r="A168" s="25"/>
      <c r="B168" s="13" t="s">
        <v>72</v>
      </c>
      <c r="C168" s="10">
        <f>SUM(C169)</f>
        <v>3000</v>
      </c>
      <c r="D168" s="30"/>
      <c r="E168" s="30"/>
      <c r="F168" s="30"/>
      <c r="G168" s="8"/>
    </row>
    <row r="169" spans="1:7" ht="35.25" customHeight="1" x14ac:dyDescent="0.2">
      <c r="A169" s="17"/>
      <c r="B169" s="33" t="s">
        <v>229</v>
      </c>
      <c r="C169" s="15">
        <v>3000</v>
      </c>
      <c r="D169" s="30"/>
      <c r="E169" s="30"/>
      <c r="F169" s="30"/>
      <c r="G169" s="8"/>
    </row>
    <row r="170" spans="1:7" x14ac:dyDescent="0.2">
      <c r="A170" s="23" t="s">
        <v>152</v>
      </c>
      <c r="B170" s="21"/>
      <c r="C170" s="10">
        <f>SUM(C171)</f>
        <v>2500</v>
      </c>
      <c r="D170" s="30"/>
      <c r="E170" s="30"/>
      <c r="F170" s="30"/>
      <c r="G170" s="8"/>
    </row>
    <row r="171" spans="1:7" x14ac:dyDescent="0.2">
      <c r="A171" s="25"/>
      <c r="B171" s="18" t="s">
        <v>47</v>
      </c>
      <c r="C171" s="10">
        <f>SUM(C172)</f>
        <v>2500</v>
      </c>
      <c r="D171" s="30"/>
      <c r="E171" s="30"/>
      <c r="F171" s="30"/>
      <c r="G171" s="8"/>
    </row>
    <row r="172" spans="1:7" ht="73.5" customHeight="1" x14ac:dyDescent="0.2">
      <c r="A172" s="17"/>
      <c r="B172" s="33" t="s">
        <v>153</v>
      </c>
      <c r="C172" s="15">
        <v>2500</v>
      </c>
      <c r="D172" s="30"/>
      <c r="E172" s="30"/>
      <c r="F172" s="30"/>
      <c r="G172" s="8"/>
    </row>
    <row r="173" spans="1:7" x14ac:dyDescent="0.2">
      <c r="A173" s="23" t="s">
        <v>154</v>
      </c>
      <c r="B173" s="21"/>
      <c r="C173" s="10">
        <f>SUM(C174)</f>
        <v>8239653</v>
      </c>
      <c r="D173" s="30"/>
      <c r="E173" s="30"/>
      <c r="F173" s="30"/>
      <c r="G173" s="8"/>
    </row>
    <row r="174" spans="1:7" x14ac:dyDescent="0.2">
      <c r="A174" s="25"/>
      <c r="B174" s="13" t="s">
        <v>155</v>
      </c>
      <c r="C174" s="10">
        <f>SUM(C175)</f>
        <v>8239653</v>
      </c>
      <c r="D174" s="30"/>
      <c r="E174" s="30"/>
      <c r="F174" s="30"/>
      <c r="G174" s="8"/>
    </row>
    <row r="175" spans="1:7" ht="53.25" customHeight="1" x14ac:dyDescent="0.2">
      <c r="A175" s="17"/>
      <c r="B175" s="33" t="s">
        <v>156</v>
      </c>
      <c r="C175" s="15">
        <v>8239653</v>
      </c>
      <c r="D175" s="30"/>
      <c r="E175" s="30"/>
      <c r="F175" s="30"/>
      <c r="G175" s="8"/>
    </row>
    <row r="176" spans="1:7" x14ac:dyDescent="0.2">
      <c r="A176" s="23" t="s">
        <v>157</v>
      </c>
      <c r="B176" s="21"/>
      <c r="C176" s="10">
        <f>SUM(C177)</f>
        <v>11931</v>
      </c>
      <c r="D176" s="30"/>
      <c r="E176" s="30"/>
      <c r="F176" s="30"/>
      <c r="G176" s="8"/>
    </row>
    <row r="177" spans="1:7" x14ac:dyDescent="0.2">
      <c r="A177" s="25"/>
      <c r="B177" s="13" t="s">
        <v>158</v>
      </c>
      <c r="C177" s="10">
        <f>SUM(C178)</f>
        <v>11931</v>
      </c>
      <c r="D177" s="30"/>
      <c r="E177" s="30"/>
      <c r="F177" s="30"/>
      <c r="G177" s="8"/>
    </row>
    <row r="178" spans="1:7" ht="45" customHeight="1" x14ac:dyDescent="0.2">
      <c r="A178" s="17"/>
      <c r="B178" s="33" t="s">
        <v>159</v>
      </c>
      <c r="C178" s="15">
        <v>11931</v>
      </c>
      <c r="D178" s="30"/>
      <c r="E178" s="30"/>
      <c r="F178" s="30"/>
      <c r="G178" s="8"/>
    </row>
    <row r="179" spans="1:7" ht="12.95" customHeight="1" x14ac:dyDescent="0.2">
      <c r="A179" s="23" t="s">
        <v>160</v>
      </c>
      <c r="B179" s="21"/>
      <c r="C179" s="10">
        <f>SUM(C180)</f>
        <v>17295799</v>
      </c>
      <c r="D179" s="30"/>
      <c r="E179" s="30"/>
      <c r="F179" s="30"/>
      <c r="G179" s="8"/>
    </row>
    <row r="180" spans="1:7" x14ac:dyDescent="0.2">
      <c r="A180" s="25"/>
      <c r="B180" s="13" t="s">
        <v>161</v>
      </c>
      <c r="C180" s="10">
        <f>SUM(C181:C185)</f>
        <v>17295799</v>
      </c>
      <c r="D180" s="30"/>
      <c r="E180" s="30"/>
      <c r="F180" s="30"/>
      <c r="G180" s="8"/>
    </row>
    <row r="181" spans="1:7" ht="67.5" customHeight="1" x14ac:dyDescent="0.2">
      <c r="A181" s="17"/>
      <c r="B181" s="33" t="s">
        <v>250</v>
      </c>
      <c r="C181" s="15">
        <v>1932502</v>
      </c>
      <c r="D181" s="30"/>
      <c r="E181" s="30"/>
      <c r="F181" s="30"/>
      <c r="G181" s="8"/>
    </row>
    <row r="182" spans="1:7" ht="60.75" customHeight="1" x14ac:dyDescent="0.2">
      <c r="A182" s="17"/>
      <c r="B182" s="33" t="s">
        <v>162</v>
      </c>
      <c r="C182" s="15">
        <v>2083050</v>
      </c>
      <c r="D182" s="30"/>
      <c r="E182" s="30"/>
      <c r="F182" s="30"/>
      <c r="G182" s="8"/>
    </row>
    <row r="183" spans="1:7" ht="24" customHeight="1" x14ac:dyDescent="0.2">
      <c r="A183" s="17"/>
      <c r="B183" s="33" t="s">
        <v>163</v>
      </c>
      <c r="C183" s="15">
        <v>2277816</v>
      </c>
      <c r="D183" s="30"/>
      <c r="E183" s="30"/>
      <c r="F183" s="30"/>
      <c r="G183" s="8"/>
    </row>
    <row r="184" spans="1:7" ht="34.5" customHeight="1" x14ac:dyDescent="0.2">
      <c r="A184" s="17"/>
      <c r="B184" s="33" t="s">
        <v>164</v>
      </c>
      <c r="C184" s="15">
        <v>3159816</v>
      </c>
      <c r="D184" s="30"/>
      <c r="E184" s="30"/>
      <c r="F184" s="30"/>
      <c r="G184" s="8"/>
    </row>
    <row r="185" spans="1:7" ht="33.75" customHeight="1" x14ac:dyDescent="0.2">
      <c r="A185" s="17"/>
      <c r="B185" s="33" t="s">
        <v>165</v>
      </c>
      <c r="C185" s="15">
        <v>7842615</v>
      </c>
      <c r="D185" s="30"/>
      <c r="E185" s="30"/>
      <c r="F185" s="30"/>
      <c r="G185" s="8"/>
    </row>
    <row r="186" spans="1:7" ht="12.95" customHeight="1" x14ac:dyDescent="0.2">
      <c r="A186" s="23" t="s">
        <v>166</v>
      </c>
      <c r="B186" s="21"/>
      <c r="C186" s="10">
        <f>SUM(C187)</f>
        <v>10000</v>
      </c>
      <c r="D186" s="30"/>
      <c r="E186" s="30"/>
      <c r="F186" s="30"/>
      <c r="G186" s="8"/>
    </row>
    <row r="187" spans="1:7" x14ac:dyDescent="0.2">
      <c r="A187" s="25"/>
      <c r="B187" s="13" t="s">
        <v>167</v>
      </c>
      <c r="C187" s="10">
        <f>SUM(C188)</f>
        <v>10000</v>
      </c>
      <c r="D187" s="30"/>
      <c r="E187" s="30"/>
      <c r="F187" s="30"/>
      <c r="G187" s="8"/>
    </row>
    <row r="188" spans="1:7" ht="53.25" customHeight="1" x14ac:dyDescent="0.2">
      <c r="A188" s="17"/>
      <c r="B188" s="33" t="s">
        <v>168</v>
      </c>
      <c r="C188" s="15">
        <v>10000</v>
      </c>
      <c r="D188" s="30"/>
      <c r="E188" s="30"/>
      <c r="F188" s="30"/>
      <c r="G188" s="8"/>
    </row>
    <row r="189" spans="1:7" ht="12.95" customHeight="1" x14ac:dyDescent="0.2">
      <c r="A189" s="23" t="s">
        <v>169</v>
      </c>
      <c r="B189" s="21"/>
      <c r="C189" s="10">
        <f>SUM(C190)</f>
        <v>600000</v>
      </c>
      <c r="D189" s="30"/>
      <c r="E189" s="30"/>
      <c r="F189" s="30"/>
      <c r="G189" s="8"/>
    </row>
    <row r="190" spans="1:7" ht="16.5" customHeight="1" x14ac:dyDescent="0.2">
      <c r="A190" s="25"/>
      <c r="B190" s="13" t="s">
        <v>38</v>
      </c>
      <c r="C190" s="10">
        <f>SUM(C191:C192)</f>
        <v>600000</v>
      </c>
      <c r="D190" s="30"/>
      <c r="E190" s="30"/>
      <c r="F190" s="30"/>
      <c r="G190" s="8"/>
    </row>
    <row r="191" spans="1:7" ht="36" customHeight="1" x14ac:dyDescent="0.2">
      <c r="A191" s="17"/>
      <c r="B191" s="33" t="s">
        <v>170</v>
      </c>
      <c r="C191" s="15">
        <v>300000</v>
      </c>
      <c r="D191" s="30"/>
      <c r="E191" s="30"/>
      <c r="F191" s="30"/>
      <c r="G191" s="8"/>
    </row>
    <row r="192" spans="1:7" ht="33.75" customHeight="1" x14ac:dyDescent="0.2">
      <c r="A192" s="17"/>
      <c r="B192" s="35" t="s">
        <v>171</v>
      </c>
      <c r="C192" s="15">
        <v>300000</v>
      </c>
      <c r="D192" s="30"/>
      <c r="E192" s="30"/>
      <c r="F192" s="30"/>
      <c r="G192" s="8"/>
    </row>
    <row r="193" spans="1:7" ht="12.95" customHeight="1" x14ac:dyDescent="0.2">
      <c r="A193" s="23" t="s">
        <v>172</v>
      </c>
      <c r="B193" s="21"/>
      <c r="C193" s="10">
        <f>SUM(C194)</f>
        <v>24000</v>
      </c>
      <c r="D193" s="30"/>
      <c r="E193" s="30"/>
      <c r="F193" s="30"/>
      <c r="G193" s="8"/>
    </row>
    <row r="194" spans="1:7" x14ac:dyDescent="0.2">
      <c r="A194" s="25"/>
      <c r="B194" s="13" t="s">
        <v>173</v>
      </c>
      <c r="C194" s="10">
        <f>SUM(C195)</f>
        <v>24000</v>
      </c>
      <c r="D194" s="30"/>
      <c r="E194" s="30"/>
      <c r="F194" s="30"/>
      <c r="G194" s="8"/>
    </row>
    <row r="195" spans="1:7" ht="28.5" customHeight="1" x14ac:dyDescent="0.2">
      <c r="A195" s="17"/>
      <c r="B195" s="33" t="s">
        <v>174</v>
      </c>
      <c r="C195" s="15">
        <v>24000</v>
      </c>
      <c r="D195" s="30"/>
      <c r="E195" s="30"/>
      <c r="F195" s="30"/>
      <c r="G195" s="8"/>
    </row>
    <row r="196" spans="1:7" ht="12.95" customHeight="1" x14ac:dyDescent="0.2">
      <c r="A196" s="23" t="s">
        <v>175</v>
      </c>
      <c r="B196" s="21"/>
      <c r="C196" s="10">
        <f>SUM(C197)</f>
        <v>90000</v>
      </c>
      <c r="D196" s="30"/>
      <c r="E196" s="30"/>
      <c r="F196" s="30"/>
      <c r="G196" s="8"/>
    </row>
    <row r="197" spans="1:7" x14ac:dyDescent="0.2">
      <c r="A197" s="25"/>
      <c r="B197" s="13" t="s">
        <v>173</v>
      </c>
      <c r="C197" s="10">
        <f>SUM(C198:C200)</f>
        <v>90000</v>
      </c>
      <c r="D197" s="30"/>
      <c r="E197" s="30"/>
      <c r="F197" s="30"/>
      <c r="G197" s="8"/>
    </row>
    <row r="198" spans="1:7" ht="49.5" customHeight="1" x14ac:dyDescent="0.2">
      <c r="A198" s="17"/>
      <c r="B198" s="33" t="s">
        <v>176</v>
      </c>
      <c r="C198" s="15">
        <v>54000</v>
      </c>
      <c r="D198" s="30"/>
      <c r="E198" s="30"/>
      <c r="F198" s="30"/>
      <c r="G198" s="8"/>
    </row>
    <row r="199" spans="1:7" ht="44.25" customHeight="1" x14ac:dyDescent="0.2">
      <c r="A199" s="17"/>
      <c r="B199" s="33" t="s">
        <v>205</v>
      </c>
      <c r="C199" s="15">
        <v>20000</v>
      </c>
      <c r="D199" s="30"/>
      <c r="E199" s="30"/>
      <c r="F199" s="30"/>
      <c r="G199" s="8"/>
    </row>
    <row r="200" spans="1:7" ht="38.25" customHeight="1" x14ac:dyDescent="0.2">
      <c r="A200" s="17"/>
      <c r="B200" s="33" t="s">
        <v>177</v>
      </c>
      <c r="C200" s="15">
        <v>16000</v>
      </c>
      <c r="D200" s="30"/>
      <c r="E200" s="30"/>
      <c r="F200" s="30"/>
      <c r="G200" s="8"/>
    </row>
    <row r="201" spans="1:7" x14ac:dyDescent="0.2">
      <c r="A201" s="23" t="s">
        <v>178</v>
      </c>
      <c r="B201" s="21"/>
      <c r="C201" s="10">
        <f>SUM(C202)</f>
        <v>36750</v>
      </c>
      <c r="D201" s="30"/>
      <c r="E201" s="30"/>
      <c r="F201" s="30"/>
      <c r="G201" s="8"/>
    </row>
    <row r="202" spans="1:7" x14ac:dyDescent="0.2">
      <c r="A202" s="25"/>
      <c r="B202" s="13" t="s">
        <v>44</v>
      </c>
      <c r="C202" s="10">
        <f>SUM(C203)</f>
        <v>36750</v>
      </c>
      <c r="D202" s="30"/>
      <c r="E202" s="30"/>
      <c r="F202" s="30"/>
      <c r="G202" s="8"/>
    </row>
    <row r="203" spans="1:7" ht="35.25" customHeight="1" x14ac:dyDescent="0.2">
      <c r="A203" s="17"/>
      <c r="B203" s="33" t="s">
        <v>179</v>
      </c>
      <c r="C203" s="15">
        <v>36750</v>
      </c>
      <c r="D203" s="30"/>
      <c r="E203" s="30"/>
      <c r="F203" s="30"/>
      <c r="G203" s="8"/>
    </row>
    <row r="204" spans="1:7" x14ac:dyDescent="0.2">
      <c r="A204" s="23" t="s">
        <v>180</v>
      </c>
      <c r="B204" s="21"/>
      <c r="C204" s="10">
        <f>SUM(C205)</f>
        <v>6500</v>
      </c>
      <c r="D204" s="30"/>
      <c r="E204" s="30"/>
      <c r="F204" s="30"/>
      <c r="G204" s="8"/>
    </row>
    <row r="205" spans="1:7" ht="25.5" x14ac:dyDescent="0.2">
      <c r="A205" s="25"/>
      <c r="B205" s="18" t="s">
        <v>69</v>
      </c>
      <c r="C205" s="10">
        <f>SUM(C206)</f>
        <v>6500</v>
      </c>
      <c r="D205" s="30"/>
      <c r="E205" s="30"/>
      <c r="F205" s="30"/>
      <c r="G205" s="8"/>
    </row>
    <row r="206" spans="1:7" ht="43.5" customHeight="1" x14ac:dyDescent="0.2">
      <c r="A206" s="17"/>
      <c r="B206" s="33" t="s">
        <v>181</v>
      </c>
      <c r="C206" s="15">
        <v>6500</v>
      </c>
      <c r="D206" s="30"/>
      <c r="E206" s="30"/>
      <c r="F206" s="30"/>
      <c r="G206" s="8"/>
    </row>
    <row r="207" spans="1:7" ht="13.5" customHeight="1" x14ac:dyDescent="0.2">
      <c r="A207" s="23" t="s">
        <v>182</v>
      </c>
      <c r="B207" s="21"/>
      <c r="C207" s="10">
        <f>SUM(C208)</f>
        <v>3937</v>
      </c>
      <c r="D207" s="30"/>
      <c r="E207" s="30"/>
      <c r="F207" s="30"/>
      <c r="G207" s="8"/>
    </row>
    <row r="208" spans="1:7" ht="17.25" customHeight="1" x14ac:dyDescent="0.2">
      <c r="A208" s="25"/>
      <c r="B208" s="13" t="s">
        <v>183</v>
      </c>
      <c r="C208" s="10">
        <f>SUM(C209)</f>
        <v>3937</v>
      </c>
      <c r="D208" s="30"/>
      <c r="E208" s="30"/>
      <c r="F208" s="30"/>
      <c r="G208" s="8"/>
    </row>
    <row r="209" spans="1:7" ht="31.5" customHeight="1" x14ac:dyDescent="0.2">
      <c r="A209" s="17"/>
      <c r="B209" s="33" t="s">
        <v>208</v>
      </c>
      <c r="C209" s="15">
        <v>3937</v>
      </c>
      <c r="D209" s="30"/>
      <c r="E209" s="30"/>
      <c r="F209" s="30"/>
      <c r="G209" s="8"/>
    </row>
    <row r="210" spans="1:7" ht="13.5" customHeight="1" x14ac:dyDescent="0.2">
      <c r="A210" s="23" t="s">
        <v>184</v>
      </c>
      <c r="B210" s="21"/>
      <c r="C210" s="10">
        <f>SUM(C211)</f>
        <v>7500</v>
      </c>
      <c r="D210" s="30"/>
      <c r="E210" s="30"/>
      <c r="F210" s="30"/>
      <c r="G210" s="8"/>
    </row>
    <row r="211" spans="1:7" x14ac:dyDescent="0.2">
      <c r="A211" s="25"/>
      <c r="B211" s="13" t="s">
        <v>185</v>
      </c>
      <c r="C211" s="10">
        <f>SUM(C212)</f>
        <v>7500</v>
      </c>
      <c r="D211" s="30"/>
      <c r="E211" s="30"/>
      <c r="F211" s="30"/>
      <c r="G211" s="8"/>
    </row>
    <row r="212" spans="1:7" ht="30" customHeight="1" x14ac:dyDescent="0.2">
      <c r="A212" s="17"/>
      <c r="B212" s="33" t="s">
        <v>209</v>
      </c>
      <c r="C212" s="15">
        <v>7500</v>
      </c>
      <c r="D212" s="30"/>
      <c r="E212" s="30"/>
      <c r="F212" s="30"/>
      <c r="G212" s="8"/>
    </row>
    <row r="213" spans="1:7" ht="13.5" customHeight="1" x14ac:dyDescent="0.2">
      <c r="A213" s="23" t="s">
        <v>186</v>
      </c>
      <c r="B213" s="21"/>
      <c r="C213" s="10">
        <f>SUM(C214)</f>
        <v>4000</v>
      </c>
      <c r="D213" s="30"/>
      <c r="E213" s="30"/>
      <c r="F213" s="30"/>
      <c r="G213" s="8"/>
    </row>
    <row r="214" spans="1:7" x14ac:dyDescent="0.2">
      <c r="A214" s="25"/>
      <c r="B214" s="13" t="s">
        <v>10</v>
      </c>
      <c r="C214" s="10">
        <f>SUM(C215)</f>
        <v>4000</v>
      </c>
      <c r="D214" s="30"/>
      <c r="E214" s="30"/>
      <c r="F214" s="30"/>
      <c r="G214" s="8"/>
    </row>
    <row r="215" spans="1:7" ht="35.25" customHeight="1" x14ac:dyDescent="0.2">
      <c r="A215" s="17"/>
      <c r="B215" s="33" t="s">
        <v>187</v>
      </c>
      <c r="C215" s="15">
        <v>4000</v>
      </c>
      <c r="D215" s="30"/>
      <c r="E215" s="30"/>
      <c r="F215" s="30"/>
      <c r="G215" s="8"/>
    </row>
    <row r="216" spans="1:7" ht="13.5" customHeight="1" x14ac:dyDescent="0.2">
      <c r="A216" s="23" t="s">
        <v>188</v>
      </c>
      <c r="B216" s="21"/>
      <c r="C216" s="10">
        <f>SUM(C217)</f>
        <v>1500</v>
      </c>
      <c r="D216" s="30"/>
      <c r="E216" s="30"/>
      <c r="F216" s="30"/>
      <c r="G216" s="8"/>
    </row>
    <row r="217" spans="1:7" x14ac:dyDescent="0.2">
      <c r="A217" s="25"/>
      <c r="B217" s="13" t="s">
        <v>30</v>
      </c>
      <c r="C217" s="10">
        <f>SUM(C218)</f>
        <v>1500</v>
      </c>
      <c r="D217" s="30"/>
      <c r="E217" s="30"/>
      <c r="F217" s="30"/>
      <c r="G217" s="8"/>
    </row>
    <row r="218" spans="1:7" ht="33" customHeight="1" x14ac:dyDescent="0.2">
      <c r="A218" s="17"/>
      <c r="B218" s="33" t="s">
        <v>189</v>
      </c>
      <c r="C218" s="15">
        <v>1500</v>
      </c>
      <c r="D218" s="30"/>
      <c r="E218" s="30"/>
      <c r="F218" s="30"/>
      <c r="G218" s="8"/>
    </row>
    <row r="219" spans="1:7" ht="13.5" customHeight="1" x14ac:dyDescent="0.2">
      <c r="A219" s="23" t="s">
        <v>232</v>
      </c>
      <c r="B219" s="21"/>
      <c r="C219" s="10">
        <f>SUM(C220)</f>
        <v>30000</v>
      </c>
      <c r="D219" s="30"/>
      <c r="E219" s="30"/>
      <c r="F219" s="30"/>
      <c r="G219" s="8"/>
    </row>
    <row r="220" spans="1:7" x14ac:dyDescent="0.2">
      <c r="A220" s="25"/>
      <c r="B220" s="13" t="s">
        <v>231</v>
      </c>
      <c r="C220" s="10">
        <f>SUM(C221)</f>
        <v>30000</v>
      </c>
      <c r="D220" s="30"/>
      <c r="E220" s="30"/>
      <c r="F220" s="30"/>
      <c r="G220" s="8"/>
    </row>
    <row r="221" spans="1:7" ht="34.5" customHeight="1" x14ac:dyDescent="0.2">
      <c r="A221" s="17"/>
      <c r="B221" s="33" t="s">
        <v>230</v>
      </c>
      <c r="C221" s="15">
        <v>30000</v>
      </c>
      <c r="D221" s="30"/>
      <c r="E221" s="30"/>
      <c r="F221" s="30"/>
      <c r="G221" s="32"/>
    </row>
    <row r="222" spans="1:7" ht="13.5" customHeight="1" x14ac:dyDescent="0.2">
      <c r="A222" s="23" t="s">
        <v>190</v>
      </c>
      <c r="B222" s="21"/>
      <c r="C222" s="10">
        <f>SUM(C223)</f>
        <v>1500</v>
      </c>
      <c r="D222" s="30"/>
      <c r="E222" s="30"/>
      <c r="F222" s="30"/>
      <c r="G222" s="8"/>
    </row>
    <row r="223" spans="1:7" x14ac:dyDescent="0.2">
      <c r="A223" s="25"/>
      <c r="B223" s="13" t="s">
        <v>10</v>
      </c>
      <c r="C223" s="10">
        <f>SUM(C224)</f>
        <v>1500</v>
      </c>
      <c r="D223" s="30"/>
      <c r="E223" s="30"/>
      <c r="F223" s="30"/>
      <c r="G223" s="8"/>
    </row>
    <row r="224" spans="1:7" ht="34.5" customHeight="1" x14ac:dyDescent="0.2">
      <c r="A224" s="17"/>
      <c r="B224" s="33" t="s">
        <v>191</v>
      </c>
      <c r="C224" s="15">
        <v>1500</v>
      </c>
      <c r="D224" s="30"/>
      <c r="E224" s="30"/>
      <c r="F224" s="30"/>
      <c r="G224" s="8"/>
    </row>
    <row r="225" spans="1:7" ht="13.5" customHeight="1" x14ac:dyDescent="0.2">
      <c r="A225" s="23" t="s">
        <v>237</v>
      </c>
      <c r="B225" s="21"/>
      <c r="C225" s="10">
        <f>SUM(C226)</f>
        <v>1500</v>
      </c>
      <c r="D225" s="30"/>
      <c r="E225" s="30"/>
      <c r="F225" s="30"/>
      <c r="G225" s="8"/>
    </row>
    <row r="226" spans="1:7" x14ac:dyDescent="0.2">
      <c r="A226" s="25"/>
      <c r="B226" s="13" t="s">
        <v>238</v>
      </c>
      <c r="C226" s="10">
        <f>SUM(C227)</f>
        <v>1500</v>
      </c>
      <c r="D226" s="30"/>
      <c r="E226" s="30"/>
      <c r="F226" s="30"/>
      <c r="G226" s="8"/>
    </row>
    <row r="227" spans="1:7" ht="24" x14ac:dyDescent="0.2">
      <c r="A227" s="17"/>
      <c r="B227" s="33" t="s">
        <v>233</v>
      </c>
      <c r="C227" s="15">
        <v>1500</v>
      </c>
      <c r="D227" s="30"/>
      <c r="E227" s="30"/>
      <c r="F227" s="30"/>
      <c r="G227" s="32"/>
    </row>
    <row r="228" spans="1:7" ht="13.5" customHeight="1" x14ac:dyDescent="0.2">
      <c r="A228" s="23" t="s">
        <v>192</v>
      </c>
      <c r="B228" s="21"/>
      <c r="C228" s="10">
        <f>SUM(C229)</f>
        <v>2678000</v>
      </c>
      <c r="D228" s="30"/>
      <c r="E228" s="30"/>
      <c r="F228" s="30"/>
      <c r="G228" s="8"/>
    </row>
    <row r="229" spans="1:7" x14ac:dyDescent="0.2">
      <c r="A229" s="25"/>
      <c r="B229" s="13" t="s">
        <v>52</v>
      </c>
      <c r="C229" s="10">
        <f>SUM(C230)</f>
        <v>2678000</v>
      </c>
      <c r="D229" s="30"/>
      <c r="E229" s="30"/>
      <c r="F229" s="30"/>
      <c r="G229" s="8"/>
    </row>
    <row r="230" spans="1:7" ht="31.5" customHeight="1" x14ac:dyDescent="0.2">
      <c r="A230" s="17"/>
      <c r="B230" s="33" t="s">
        <v>193</v>
      </c>
      <c r="C230" s="15">
        <v>2678000</v>
      </c>
      <c r="D230" s="30"/>
      <c r="E230" s="30"/>
      <c r="F230" s="30"/>
      <c r="G230" s="8"/>
    </row>
    <row r="231" spans="1:7" ht="13.5" customHeight="1" x14ac:dyDescent="0.2">
      <c r="A231" s="23" t="s">
        <v>194</v>
      </c>
      <c r="B231" s="21"/>
      <c r="C231" s="10">
        <f>SUM(C232)</f>
        <v>300000</v>
      </c>
      <c r="D231" s="30"/>
      <c r="E231" s="30"/>
      <c r="F231" s="30"/>
      <c r="G231" s="8"/>
    </row>
    <row r="232" spans="1:7" x14ac:dyDescent="0.2">
      <c r="A232" s="25"/>
      <c r="B232" s="13" t="s">
        <v>195</v>
      </c>
      <c r="C232" s="10">
        <f>SUM(C233)</f>
        <v>300000</v>
      </c>
      <c r="D232" s="30"/>
      <c r="E232" s="30"/>
      <c r="F232" s="30"/>
      <c r="G232" s="8"/>
    </row>
    <row r="233" spans="1:7" ht="131.25" customHeight="1" x14ac:dyDescent="0.2">
      <c r="A233" s="17"/>
      <c r="B233" s="33" t="s">
        <v>234</v>
      </c>
      <c r="C233" s="15">
        <v>300000</v>
      </c>
      <c r="D233" s="30"/>
      <c r="E233" s="30"/>
      <c r="F233" s="30"/>
      <c r="G233" s="8"/>
    </row>
    <row r="234" spans="1:7" ht="13.5" customHeight="1" x14ac:dyDescent="0.2">
      <c r="A234" s="23" t="s">
        <v>196</v>
      </c>
      <c r="B234" s="21"/>
      <c r="C234" s="10">
        <f>SUM(C235)</f>
        <v>21000</v>
      </c>
      <c r="D234" s="30"/>
      <c r="E234" s="30"/>
      <c r="F234" s="30"/>
      <c r="G234" s="8"/>
    </row>
    <row r="235" spans="1:7" x14ac:dyDescent="0.2">
      <c r="A235" s="25"/>
      <c r="B235" s="13" t="s">
        <v>197</v>
      </c>
      <c r="C235" s="10">
        <f>SUM(C236)</f>
        <v>21000</v>
      </c>
      <c r="D235" s="30"/>
      <c r="E235" s="30"/>
      <c r="F235" s="30"/>
      <c r="G235" s="8"/>
    </row>
    <row r="236" spans="1:7" ht="48.75" customHeight="1" x14ac:dyDescent="0.2">
      <c r="A236" s="17"/>
      <c r="B236" s="33" t="s">
        <v>235</v>
      </c>
      <c r="C236" s="15">
        <v>21000</v>
      </c>
      <c r="D236" s="30"/>
      <c r="E236" s="30"/>
      <c r="F236" s="30"/>
      <c r="G236" s="8"/>
    </row>
    <row r="237" spans="1:7" ht="13.5" customHeight="1" x14ac:dyDescent="0.2">
      <c r="A237" s="23" t="s">
        <v>249</v>
      </c>
      <c r="B237" s="21"/>
      <c r="C237" s="10">
        <f>SUM(C238)</f>
        <v>9408</v>
      </c>
      <c r="D237" s="30"/>
      <c r="E237" s="30"/>
      <c r="F237" s="30"/>
      <c r="G237" s="8"/>
    </row>
    <row r="238" spans="1:7" x14ac:dyDescent="0.2">
      <c r="A238" s="25"/>
      <c r="B238" s="13" t="s">
        <v>10</v>
      </c>
      <c r="C238" s="10">
        <f>SUM(C239)</f>
        <v>9408</v>
      </c>
      <c r="D238" s="30"/>
      <c r="E238" s="30"/>
      <c r="F238" s="30"/>
      <c r="G238" s="8"/>
    </row>
    <row r="239" spans="1:7" ht="35.1" customHeight="1" x14ac:dyDescent="0.2">
      <c r="A239" s="36"/>
      <c r="B239" s="37" t="s">
        <v>13</v>
      </c>
      <c r="C239" s="15">
        <v>9408</v>
      </c>
      <c r="D239" s="30"/>
      <c r="E239" s="30"/>
      <c r="F239" s="30"/>
      <c r="G239" s="32"/>
    </row>
    <row r="240" spans="1:7" ht="15" x14ac:dyDescent="0.2">
      <c r="A240" s="61" t="s">
        <v>198</v>
      </c>
      <c r="B240" s="62"/>
      <c r="C240" s="9">
        <f>C241+C244</f>
        <v>6763732</v>
      </c>
      <c r="D240" s="30"/>
      <c r="E240" s="30"/>
      <c r="F240" s="30"/>
      <c r="G240" s="8"/>
    </row>
    <row r="241" spans="1:7" x14ac:dyDescent="0.2">
      <c r="A241" s="23" t="s">
        <v>199</v>
      </c>
      <c r="B241" s="21"/>
      <c r="C241" s="10">
        <f>SUM(C242)</f>
        <v>6385732</v>
      </c>
      <c r="D241" s="30"/>
      <c r="E241" s="30"/>
      <c r="F241" s="30"/>
      <c r="G241" s="8"/>
    </row>
    <row r="242" spans="1:7" ht="25.5" x14ac:dyDescent="0.2">
      <c r="A242" s="25"/>
      <c r="B242" s="18" t="s">
        <v>200</v>
      </c>
      <c r="C242" s="10">
        <f>SUM(C243)</f>
        <v>6385732</v>
      </c>
      <c r="D242" s="30"/>
      <c r="E242" s="30"/>
      <c r="F242" s="30"/>
      <c r="G242" s="8"/>
    </row>
    <row r="243" spans="1:7" ht="29.25" customHeight="1" x14ac:dyDescent="0.2">
      <c r="A243" s="17"/>
      <c r="B243" s="33" t="s">
        <v>236</v>
      </c>
      <c r="C243" s="15">
        <v>6385732</v>
      </c>
      <c r="D243" s="30"/>
      <c r="E243" s="30"/>
      <c r="F243" s="30"/>
      <c r="G243" s="8"/>
    </row>
    <row r="244" spans="1:7" x14ac:dyDescent="0.2">
      <c r="A244" s="23" t="s">
        <v>201</v>
      </c>
      <c r="B244" s="21"/>
      <c r="C244" s="10">
        <f>SUM(C245)</f>
        <v>378000</v>
      </c>
      <c r="D244" s="30"/>
      <c r="E244" s="30"/>
      <c r="F244" s="30"/>
      <c r="G244" s="8"/>
    </row>
    <row r="245" spans="1:7" x14ac:dyDescent="0.2">
      <c r="A245" s="25"/>
      <c r="B245" s="18" t="s">
        <v>52</v>
      </c>
      <c r="C245" s="10">
        <f>SUM(C246)</f>
        <v>378000</v>
      </c>
      <c r="D245" s="30"/>
      <c r="E245" s="30"/>
      <c r="F245" s="30"/>
      <c r="G245" s="8"/>
    </row>
    <row r="246" spans="1:7" ht="37.5" customHeight="1" thickBot="1" x14ac:dyDescent="0.25">
      <c r="A246" s="26"/>
      <c r="B246" s="41" t="s">
        <v>202</v>
      </c>
      <c r="C246" s="42">
        <v>378000</v>
      </c>
      <c r="D246" s="30"/>
      <c r="E246" s="30"/>
      <c r="F246" s="30"/>
      <c r="G246" s="8"/>
    </row>
    <row r="247" spans="1:7" ht="13.5" thickTop="1" x14ac:dyDescent="0.2"/>
    <row r="248" spans="1:7" x14ac:dyDescent="0.2">
      <c r="B248" s="27"/>
      <c r="G248" s="8"/>
    </row>
    <row r="249" spans="1:7" x14ac:dyDescent="0.2">
      <c r="B249" s="27"/>
      <c r="G249" s="8"/>
    </row>
  </sheetData>
  <mergeCells count="35">
    <mergeCell ref="A96:B96"/>
    <mergeCell ref="A99:B99"/>
    <mergeCell ref="A109:B109"/>
    <mergeCell ref="A240:B240"/>
    <mergeCell ref="A77:C77"/>
    <mergeCell ref="A80:B80"/>
    <mergeCell ref="A85:B85"/>
    <mergeCell ref="A88:B88"/>
    <mergeCell ref="A91:B91"/>
    <mergeCell ref="A93:A94"/>
    <mergeCell ref="A74:A75"/>
    <mergeCell ref="A37:B37"/>
    <mergeCell ref="A40:B40"/>
    <mergeCell ref="A42:A43"/>
    <mergeCell ref="A44:B44"/>
    <mergeCell ref="A46:A47"/>
    <mergeCell ref="A49:B49"/>
    <mergeCell ref="A52:C52"/>
    <mergeCell ref="A57:B57"/>
    <mergeCell ref="A65:B65"/>
    <mergeCell ref="A68:B68"/>
    <mergeCell ref="A72:B72"/>
    <mergeCell ref="A62:A63"/>
    <mergeCell ref="A34:C34"/>
    <mergeCell ref="A1:C1"/>
    <mergeCell ref="A4:B4"/>
    <mergeCell ref="A5:B5"/>
    <mergeCell ref="A6:B6"/>
    <mergeCell ref="A9:B9"/>
    <mergeCell ref="A12:C12"/>
    <mergeCell ref="A16:B16"/>
    <mergeCell ref="A22:C22"/>
    <mergeCell ref="A25:B25"/>
    <mergeCell ref="A28:B28"/>
    <mergeCell ref="A31:B31"/>
  </mergeCells>
  <printOptions horizontalCentered="1"/>
  <pageMargins left="0.59055118110236227" right="0.59055118110236227" top="0.39370078740157483" bottom="0.59055118110236227" header="0.39370078740157483" footer="0.19685039370078741"/>
  <pageSetup scale="79" fitToHeight="0" orientation="portrait" r:id="rId1"/>
  <rowBreaks count="9" manualBreakCount="9">
    <brk id="33" max="2" man="1"/>
    <brk id="60" max="2" man="1"/>
    <brk id="76" max="2" man="1"/>
    <brk id="102" max="2" man="1"/>
    <brk id="127" max="2" man="1"/>
    <brk id="148" max="2" man="1"/>
    <brk id="169" max="2" man="1"/>
    <brk id="195" max="2" man="1"/>
    <brk id="227" max="2"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A</vt:lpstr>
      <vt:lpstr>'Anexo A'!Área_de_impresión</vt:lpstr>
      <vt:lpstr>'Anexo 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Denisse Rosas</dc:creator>
  <cp:lastModifiedBy>Denisse Rosas</cp:lastModifiedBy>
  <cp:lastPrinted>2025-11-11T23:18:14Z</cp:lastPrinted>
  <dcterms:created xsi:type="dcterms:W3CDTF">2024-11-08T23:39:05Z</dcterms:created>
  <dcterms:modified xsi:type="dcterms:W3CDTF">2025-12-05T16:06:40Z</dcterms:modified>
</cp:coreProperties>
</file>